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495" windowWidth="20775" windowHeight="9405"/>
  </bookViews>
  <sheets>
    <sheet name="МО" sheetId="3" r:id="rId1"/>
  </sheets>
  <calcPr calcId="124519"/>
</workbook>
</file>

<file path=xl/calcChain.xml><?xml version="1.0" encoding="utf-8"?>
<calcChain xmlns="http://schemas.openxmlformats.org/spreadsheetml/2006/main">
  <c r="AZ56" i="3"/>
  <c r="AZ55"/>
  <c r="AZ54"/>
  <c r="AZ53"/>
  <c r="AZ52"/>
  <c r="AZ51"/>
  <c r="AZ50" s="1"/>
  <c r="AZ49" s="1"/>
  <c r="AZ48" s="1"/>
  <c r="BD50"/>
  <c r="BC50"/>
  <c r="BC49" s="1"/>
  <c r="BC48" s="1"/>
  <c r="BB50"/>
  <c r="BA50"/>
  <c r="BA49" s="1"/>
  <c r="BA48" s="1"/>
  <c r="BD49"/>
  <c r="BD48" s="1"/>
  <c r="BB49"/>
  <c r="BB48" s="1"/>
  <c r="AZ47"/>
  <c r="AZ46" s="1"/>
  <c r="BD46"/>
  <c r="BC46"/>
  <c r="BB46"/>
  <c r="BA46"/>
  <c r="AZ45"/>
  <c r="AZ44" s="1"/>
  <c r="AZ43" s="1"/>
  <c r="BD44"/>
  <c r="BC44"/>
  <c r="BC43" s="1"/>
  <c r="BB44"/>
  <c r="BA44"/>
  <c r="BA43" s="1"/>
  <c r="BD43"/>
  <c r="BB43"/>
  <c r="AZ42"/>
  <c r="AZ41"/>
  <c r="AZ40" s="1"/>
  <c r="AZ39" s="1"/>
  <c r="BD40"/>
  <c r="BC40"/>
  <c r="BC39" s="1"/>
  <c r="BB40"/>
  <c r="BA40"/>
  <c r="BA39" s="1"/>
  <c r="BD39"/>
  <c r="BB39"/>
  <c r="AZ38"/>
  <c r="AZ37"/>
  <c r="AZ36"/>
  <c r="AZ35"/>
  <c r="BD34"/>
  <c r="BC34"/>
  <c r="BB34"/>
  <c r="BA34"/>
  <c r="AZ33"/>
  <c r="AZ32"/>
  <c r="AZ31"/>
  <c r="AZ30"/>
  <c r="AZ29"/>
  <c r="AZ28"/>
  <c r="AZ27"/>
  <c r="BD26"/>
  <c r="BC26"/>
  <c r="BB26"/>
  <c r="BA26"/>
  <c r="AZ26"/>
  <c r="AZ25"/>
  <c r="AZ24"/>
  <c r="AZ23"/>
  <c r="AZ22"/>
  <c r="AU56"/>
  <c r="AU55"/>
  <c r="AU54"/>
  <c r="AU53"/>
  <c r="AU52"/>
  <c r="AU51"/>
  <c r="AU50" s="1"/>
  <c r="AU49" s="1"/>
  <c r="AU48" s="1"/>
  <c r="AY50"/>
  <c r="AX50"/>
  <c r="AX49" s="1"/>
  <c r="AX48" s="1"/>
  <c r="AW50"/>
  <c r="AV50"/>
  <c r="AV49" s="1"/>
  <c r="AV48" s="1"/>
  <c r="AY49"/>
  <c r="AY48" s="1"/>
  <c r="AW49"/>
  <c r="AW48" s="1"/>
  <c r="AU47"/>
  <c r="AU46" s="1"/>
  <c r="AY46"/>
  <c r="AX46"/>
  <c r="AW46"/>
  <c r="AV46"/>
  <c r="AU45"/>
  <c r="AU44" s="1"/>
  <c r="AU43" s="1"/>
  <c r="AY44"/>
  <c r="AX44"/>
  <c r="AX43" s="1"/>
  <c r="AW44"/>
  <c r="AV44"/>
  <c r="AV43" s="1"/>
  <c r="AY43"/>
  <c r="AW43"/>
  <c r="AU42"/>
  <c r="AU41"/>
  <c r="AU40" s="1"/>
  <c r="AU39" s="1"/>
  <c r="AY40"/>
  <c r="AX40"/>
  <c r="AX39" s="1"/>
  <c r="AW40"/>
  <c r="AV40"/>
  <c r="AV39" s="1"/>
  <c r="AY39"/>
  <c r="AW39"/>
  <c r="AU38"/>
  <c r="AU37"/>
  <c r="AU36"/>
  <c r="AU35"/>
  <c r="AY34"/>
  <c r="AX34"/>
  <c r="AW34"/>
  <c r="AV34"/>
  <c r="AU33"/>
  <c r="AU32"/>
  <c r="AU31"/>
  <c r="AU30"/>
  <c r="AU29"/>
  <c r="AU28"/>
  <c r="AU27"/>
  <c r="AU26" s="1"/>
  <c r="AY26"/>
  <c r="AX26"/>
  <c r="AW26"/>
  <c r="AV26"/>
  <c r="AU25"/>
  <c r="AU24"/>
  <c r="AU23"/>
  <c r="AU22"/>
  <c r="AP56"/>
  <c r="AP55"/>
  <c r="AP54"/>
  <c r="AP53"/>
  <c r="AP52"/>
  <c r="AP51"/>
  <c r="AT50"/>
  <c r="AT49" s="1"/>
  <c r="AT48" s="1"/>
  <c r="AS50"/>
  <c r="AR50"/>
  <c r="AR49" s="1"/>
  <c r="AR48" s="1"/>
  <c r="AQ50"/>
  <c r="AP50"/>
  <c r="AP49" s="1"/>
  <c r="AP48" s="1"/>
  <c r="AS49"/>
  <c r="AS48" s="1"/>
  <c r="AQ49"/>
  <c r="AQ48" s="1"/>
  <c r="AP47"/>
  <c r="AT46"/>
  <c r="AS46"/>
  <c r="AR46"/>
  <c r="AQ46"/>
  <c r="AP46"/>
  <c r="AP45"/>
  <c r="AT44"/>
  <c r="AT43" s="1"/>
  <c r="AS44"/>
  <c r="AR44"/>
  <c r="AR43" s="1"/>
  <c r="AQ44"/>
  <c r="AP44"/>
  <c r="AP43" s="1"/>
  <c r="AS43"/>
  <c r="AQ43"/>
  <c r="AP42"/>
  <c r="AP41"/>
  <c r="AT40"/>
  <c r="AT39" s="1"/>
  <c r="AS40"/>
  <c r="AR40"/>
  <c r="AR39" s="1"/>
  <c r="AQ40"/>
  <c r="AP40"/>
  <c r="AP39" s="1"/>
  <c r="AS39"/>
  <c r="AQ39"/>
  <c r="AP38"/>
  <c r="BT38" s="1"/>
  <c r="CS38" s="1"/>
  <c r="DH38" s="1"/>
  <c r="AP37"/>
  <c r="AP36"/>
  <c r="AP35"/>
  <c r="AT34"/>
  <c r="AS34"/>
  <c r="AR34"/>
  <c r="AQ34"/>
  <c r="AP34"/>
  <c r="AP33"/>
  <c r="AP32"/>
  <c r="BT32" s="1"/>
  <c r="CS32" s="1"/>
  <c r="DH32" s="1"/>
  <c r="AP31"/>
  <c r="AP30"/>
  <c r="BT30" s="1"/>
  <c r="CS30" s="1"/>
  <c r="DH30" s="1"/>
  <c r="AP29"/>
  <c r="AP28"/>
  <c r="AP27"/>
  <c r="AT26"/>
  <c r="AS26"/>
  <c r="AR26"/>
  <c r="AQ26"/>
  <c r="AP25"/>
  <c r="AP24"/>
  <c r="AP23"/>
  <c r="AP22"/>
  <c r="BE24"/>
  <c r="AG24"/>
  <c r="CN24" s="1"/>
  <c r="DC24" s="1"/>
  <c r="CR41"/>
  <c r="DG41" s="1"/>
  <c r="CQ41"/>
  <c r="DF41" s="1"/>
  <c r="CP41"/>
  <c r="DE41" s="1"/>
  <c r="CO41"/>
  <c r="DD41" s="1"/>
  <c r="CM41"/>
  <c r="CL41"/>
  <c r="CK41"/>
  <c r="CJ41"/>
  <c r="CH41"/>
  <c r="CG41"/>
  <c r="CF41"/>
  <c r="CE41"/>
  <c r="CC41"/>
  <c r="DB41" s="1"/>
  <c r="CB41"/>
  <c r="DA41" s="1"/>
  <c r="CA41"/>
  <c r="CZ41" s="1"/>
  <c r="BZ41"/>
  <c r="CY41" s="1"/>
  <c r="BX41"/>
  <c r="CW41" s="1"/>
  <c r="BW41"/>
  <c r="CV41" s="1"/>
  <c r="BV41"/>
  <c r="CU41" s="1"/>
  <c r="BU41"/>
  <c r="CT41" s="1"/>
  <c r="BS41"/>
  <c r="BR41"/>
  <c r="BQ41"/>
  <c r="BP41"/>
  <c r="BO41"/>
  <c r="BN41"/>
  <c r="BM41"/>
  <c r="BL41"/>
  <c r="BE41"/>
  <c r="CI41" s="1"/>
  <c r="CD41"/>
  <c r="BY41"/>
  <c r="BT41"/>
  <c r="AG41"/>
  <c r="CN41" s="1"/>
  <c r="AF41"/>
  <c r="BJ41" s="1"/>
  <c r="AH40"/>
  <c r="AI40"/>
  <c r="AJ40"/>
  <c r="AK40"/>
  <c r="AL40"/>
  <c r="AM40"/>
  <c r="AN40"/>
  <c r="AO40"/>
  <c r="BF40"/>
  <c r="BG40"/>
  <c r="BH40"/>
  <c r="BI40"/>
  <c r="AH26"/>
  <c r="AI26"/>
  <c r="AJ26"/>
  <c r="AK26"/>
  <c r="AK20" s="1"/>
  <c r="AL26"/>
  <c r="AM26"/>
  <c r="AN26"/>
  <c r="AO26"/>
  <c r="BF26"/>
  <c r="BG26"/>
  <c r="BH26"/>
  <c r="BI26"/>
  <c r="CR29"/>
  <c r="DG29" s="1"/>
  <c r="CQ29"/>
  <c r="DF29" s="1"/>
  <c r="CP29"/>
  <c r="DE29" s="1"/>
  <c r="CO29"/>
  <c r="DD29" s="1"/>
  <c r="CM29"/>
  <c r="CL29"/>
  <c r="CK29"/>
  <c r="CJ29"/>
  <c r="CH29"/>
  <c r="CG29"/>
  <c r="CF29"/>
  <c r="CE29"/>
  <c r="CC29"/>
  <c r="DB29" s="1"/>
  <c r="DQ29" s="1"/>
  <c r="CB29"/>
  <c r="DA29" s="1"/>
  <c r="DP29" s="1"/>
  <c r="CA29"/>
  <c r="CZ29" s="1"/>
  <c r="DO29" s="1"/>
  <c r="BZ29"/>
  <c r="CY29" s="1"/>
  <c r="DN29" s="1"/>
  <c r="BX29"/>
  <c r="CW29" s="1"/>
  <c r="DL29" s="1"/>
  <c r="BW29"/>
  <c r="CV29" s="1"/>
  <c r="DK29" s="1"/>
  <c r="BV29"/>
  <c r="CU29" s="1"/>
  <c r="DJ29" s="1"/>
  <c r="BU29"/>
  <c r="CT29" s="1"/>
  <c r="DI29" s="1"/>
  <c r="BS29"/>
  <c r="BR29"/>
  <c r="BQ29"/>
  <c r="BP29"/>
  <c r="BO29"/>
  <c r="BN29"/>
  <c r="BM29"/>
  <c r="BL29"/>
  <c r="BE29"/>
  <c r="CI29" s="1"/>
  <c r="CD29"/>
  <c r="BY29"/>
  <c r="CX29" s="1"/>
  <c r="DM29" s="1"/>
  <c r="BT29"/>
  <c r="CS29" s="1"/>
  <c r="DH29" s="1"/>
  <c r="AG29"/>
  <c r="CN29" s="1"/>
  <c r="DC29" s="1"/>
  <c r="AF29"/>
  <c r="BJ29" s="1"/>
  <c r="AH21"/>
  <c r="AI21"/>
  <c r="AJ21"/>
  <c r="AK21"/>
  <c r="AL21"/>
  <c r="AM21"/>
  <c r="AN21"/>
  <c r="AO21"/>
  <c r="AO20" s="1"/>
  <c r="AQ21"/>
  <c r="AR21"/>
  <c r="AS21"/>
  <c r="AT21"/>
  <c r="AV21"/>
  <c r="AW21"/>
  <c r="AX21"/>
  <c r="AY21"/>
  <c r="BA21"/>
  <c r="BB21"/>
  <c r="BC21"/>
  <c r="BD21"/>
  <c r="BF21"/>
  <c r="BG21"/>
  <c r="BH21"/>
  <c r="BI21"/>
  <c r="CR24"/>
  <c r="DG24" s="1"/>
  <c r="CQ24"/>
  <c r="DF24" s="1"/>
  <c r="CP24"/>
  <c r="DE24" s="1"/>
  <c r="CO24"/>
  <c r="DD24" s="1"/>
  <c r="CM24"/>
  <c r="CL24"/>
  <c r="CK24"/>
  <c r="CJ24"/>
  <c r="CH24"/>
  <c r="CG24"/>
  <c r="CF24"/>
  <c r="CE24"/>
  <c r="CC24"/>
  <c r="DB24" s="1"/>
  <c r="DQ24" s="1"/>
  <c r="CB24"/>
  <c r="DA24" s="1"/>
  <c r="DP24" s="1"/>
  <c r="CA24"/>
  <c r="CZ24" s="1"/>
  <c r="DO24" s="1"/>
  <c r="BZ24"/>
  <c r="CY24" s="1"/>
  <c r="DN24" s="1"/>
  <c r="BX24"/>
  <c r="CW24" s="1"/>
  <c r="DL24" s="1"/>
  <c r="BW24"/>
  <c r="CV24" s="1"/>
  <c r="DK24" s="1"/>
  <c r="BV24"/>
  <c r="CU24" s="1"/>
  <c r="DJ24" s="1"/>
  <c r="BU24"/>
  <c r="CT24" s="1"/>
  <c r="DI24" s="1"/>
  <c r="BS24"/>
  <c r="BR24"/>
  <c r="BQ24"/>
  <c r="BP24"/>
  <c r="BO24"/>
  <c r="BN24"/>
  <c r="BM24"/>
  <c r="BL24"/>
  <c r="CI24"/>
  <c r="CD24"/>
  <c r="BY24"/>
  <c r="CX24" s="1"/>
  <c r="DM24" s="1"/>
  <c r="BT24"/>
  <c r="CS24" s="1"/>
  <c r="DH24" s="1"/>
  <c r="AF24"/>
  <c r="BJ24" s="1"/>
  <c r="AH50"/>
  <c r="AH49" s="1"/>
  <c r="AH48" s="1"/>
  <c r="AI50"/>
  <c r="AI49" s="1"/>
  <c r="AI48" s="1"/>
  <c r="AJ50"/>
  <c r="AJ49" s="1"/>
  <c r="AJ48" s="1"/>
  <c r="AK50"/>
  <c r="AK49" s="1"/>
  <c r="AK48" s="1"/>
  <c r="AL50"/>
  <c r="AL49" s="1"/>
  <c r="AL48" s="1"/>
  <c r="AM50"/>
  <c r="AM49" s="1"/>
  <c r="AM48" s="1"/>
  <c r="AN50"/>
  <c r="AN49" s="1"/>
  <c r="AN48" s="1"/>
  <c r="AO50"/>
  <c r="AO49" s="1"/>
  <c r="AO48" s="1"/>
  <c r="BF50"/>
  <c r="BF49" s="1"/>
  <c r="BF48" s="1"/>
  <c r="BG50"/>
  <c r="BG49" s="1"/>
  <c r="BG48" s="1"/>
  <c r="BH50"/>
  <c r="BH49" s="1"/>
  <c r="BH48" s="1"/>
  <c r="BI50"/>
  <c r="BI49" s="1"/>
  <c r="BI48" s="1"/>
  <c r="AH46"/>
  <c r="AI46"/>
  <c r="AJ46"/>
  <c r="AK46"/>
  <c r="AL46"/>
  <c r="AM46"/>
  <c r="AN46"/>
  <c r="AO46"/>
  <c r="BF46"/>
  <c r="BG46"/>
  <c r="BH46"/>
  <c r="BI46"/>
  <c r="AH44"/>
  <c r="AH43" s="1"/>
  <c r="AI44"/>
  <c r="AI43" s="1"/>
  <c r="AJ44"/>
  <c r="AJ43" s="1"/>
  <c r="AK44"/>
  <c r="AK43" s="1"/>
  <c r="AL44"/>
  <c r="AL43" s="1"/>
  <c r="AM44"/>
  <c r="AM43" s="1"/>
  <c r="AN44"/>
  <c r="AN43" s="1"/>
  <c r="AO44"/>
  <c r="AO43" s="1"/>
  <c r="BF44"/>
  <c r="BF43" s="1"/>
  <c r="BG44"/>
  <c r="BG43" s="1"/>
  <c r="BH44"/>
  <c r="BH43" s="1"/>
  <c r="BI44"/>
  <c r="BI43" s="1"/>
  <c r="AH39"/>
  <c r="AI39"/>
  <c r="AJ39"/>
  <c r="AK39"/>
  <c r="AL39"/>
  <c r="AM39"/>
  <c r="AN39"/>
  <c r="AO39"/>
  <c r="BF39"/>
  <c r="BG39"/>
  <c r="BH39"/>
  <c r="BI39"/>
  <c r="AH34"/>
  <c r="AI34"/>
  <c r="AJ34"/>
  <c r="AK34"/>
  <c r="AL34"/>
  <c r="AM34"/>
  <c r="AN34"/>
  <c r="AO34"/>
  <c r="BF34"/>
  <c r="BG34"/>
  <c r="BH34"/>
  <c r="BI34"/>
  <c r="AH20"/>
  <c r="AI20"/>
  <c r="AJ20"/>
  <c r="AL20"/>
  <c r="AM20"/>
  <c r="AN20"/>
  <c r="AQ20"/>
  <c r="AR20"/>
  <c r="AS20"/>
  <c r="AT20"/>
  <c r="AV20"/>
  <c r="AW20"/>
  <c r="AX20"/>
  <c r="AY20"/>
  <c r="BA20"/>
  <c r="BB20"/>
  <c r="BC20"/>
  <c r="BD20"/>
  <c r="BF20"/>
  <c r="BG20"/>
  <c r="BH20"/>
  <c r="BI20"/>
  <c r="AG37"/>
  <c r="CO22"/>
  <c r="CP22"/>
  <c r="CQ22"/>
  <c r="CR22"/>
  <c r="CO23"/>
  <c r="DD23" s="1"/>
  <c r="CP23"/>
  <c r="DE23" s="1"/>
  <c r="CQ23"/>
  <c r="DF23" s="1"/>
  <c r="CR23"/>
  <c r="DG23" s="1"/>
  <c r="CO25"/>
  <c r="DD25" s="1"/>
  <c r="CP25"/>
  <c r="DE25" s="1"/>
  <c r="CQ25"/>
  <c r="DF25" s="1"/>
  <c r="CR25"/>
  <c r="DG25" s="1"/>
  <c r="CO27"/>
  <c r="CP27"/>
  <c r="CQ27"/>
  <c r="CR27"/>
  <c r="CO28"/>
  <c r="DD28" s="1"/>
  <c r="CP28"/>
  <c r="DE28" s="1"/>
  <c r="CQ28"/>
  <c r="DF28" s="1"/>
  <c r="CR28"/>
  <c r="DG28" s="1"/>
  <c r="CO30"/>
  <c r="DD30" s="1"/>
  <c r="CP30"/>
  <c r="DE30" s="1"/>
  <c r="CQ30"/>
  <c r="DF30" s="1"/>
  <c r="CR30"/>
  <c r="DG30" s="1"/>
  <c r="CO31"/>
  <c r="DD31" s="1"/>
  <c r="CP31"/>
  <c r="DE31" s="1"/>
  <c r="CQ31"/>
  <c r="DF31" s="1"/>
  <c r="CR31"/>
  <c r="DG31" s="1"/>
  <c r="CO32"/>
  <c r="DD32" s="1"/>
  <c r="CP32"/>
  <c r="DE32" s="1"/>
  <c r="CQ32"/>
  <c r="DF32" s="1"/>
  <c r="CR32"/>
  <c r="DG32" s="1"/>
  <c r="CO33"/>
  <c r="DD33" s="1"/>
  <c r="CP33"/>
  <c r="DE33" s="1"/>
  <c r="CQ33"/>
  <c r="DF33" s="1"/>
  <c r="CR33"/>
  <c r="DG33" s="1"/>
  <c r="CO35"/>
  <c r="DD35" s="1"/>
  <c r="CP35"/>
  <c r="DE35" s="1"/>
  <c r="CQ35"/>
  <c r="DF35" s="1"/>
  <c r="CR35"/>
  <c r="DG35" s="1"/>
  <c r="CO36"/>
  <c r="CP36"/>
  <c r="CQ36"/>
  <c r="CR36"/>
  <c r="CN37"/>
  <c r="DC37" s="1"/>
  <c r="CO37"/>
  <c r="DD37" s="1"/>
  <c r="CP37"/>
  <c r="DE37" s="1"/>
  <c r="CQ37"/>
  <c r="DF37" s="1"/>
  <c r="CR37"/>
  <c r="DG37" s="1"/>
  <c r="CO38"/>
  <c r="DD38" s="1"/>
  <c r="CP38"/>
  <c r="DE38" s="1"/>
  <c r="CQ38"/>
  <c r="DF38" s="1"/>
  <c r="CR38"/>
  <c r="DG38" s="1"/>
  <c r="CO42"/>
  <c r="CO40" s="1"/>
  <c r="CP42"/>
  <c r="CP40" s="1"/>
  <c r="CQ42"/>
  <c r="CQ40" s="1"/>
  <c r="CR42"/>
  <c r="CR40" s="1"/>
  <c r="CO45"/>
  <c r="CP45"/>
  <c r="CQ45"/>
  <c r="CR45"/>
  <c r="CO47"/>
  <c r="CP47"/>
  <c r="CQ47"/>
  <c r="CR47"/>
  <c r="CO51"/>
  <c r="CP51"/>
  <c r="CQ51"/>
  <c r="CR51"/>
  <c r="CO52"/>
  <c r="DD52" s="1"/>
  <c r="CP52"/>
  <c r="DE52" s="1"/>
  <c r="CQ52"/>
  <c r="DF52" s="1"/>
  <c r="CR52"/>
  <c r="DG52" s="1"/>
  <c r="CO53"/>
  <c r="DD53" s="1"/>
  <c r="CP53"/>
  <c r="DE53" s="1"/>
  <c r="CQ53"/>
  <c r="DF53" s="1"/>
  <c r="CR53"/>
  <c r="DG53" s="1"/>
  <c r="CO54"/>
  <c r="DD54" s="1"/>
  <c r="CP54"/>
  <c r="DE54" s="1"/>
  <c r="CQ54"/>
  <c r="DF54" s="1"/>
  <c r="CR54"/>
  <c r="DG54" s="1"/>
  <c r="CO55"/>
  <c r="DD55" s="1"/>
  <c r="CP55"/>
  <c r="DE55" s="1"/>
  <c r="CQ55"/>
  <c r="DF55" s="1"/>
  <c r="CR55"/>
  <c r="DG55" s="1"/>
  <c r="CO56"/>
  <c r="DD56" s="1"/>
  <c r="CP56"/>
  <c r="DE56" s="1"/>
  <c r="CQ56"/>
  <c r="DF56" s="1"/>
  <c r="CR56"/>
  <c r="DG56" s="1"/>
  <c r="BL22"/>
  <c r="BM22"/>
  <c r="BN22"/>
  <c r="BO22"/>
  <c r="BP22"/>
  <c r="BQ22"/>
  <c r="BR22"/>
  <c r="BS22"/>
  <c r="BU22"/>
  <c r="BV22"/>
  <c r="BW22"/>
  <c r="BX22"/>
  <c r="BZ22"/>
  <c r="CA22"/>
  <c r="CB22"/>
  <c r="CC22"/>
  <c r="CE22"/>
  <c r="CF22"/>
  <c r="CG22"/>
  <c r="CH22"/>
  <c r="CJ22"/>
  <c r="CK22"/>
  <c r="CL22"/>
  <c r="CM22"/>
  <c r="BL23"/>
  <c r="BM23"/>
  <c r="BN23"/>
  <c r="BO23"/>
  <c r="BP23"/>
  <c r="BQ23"/>
  <c r="BR23"/>
  <c r="BS23"/>
  <c r="BU23"/>
  <c r="CT23" s="1"/>
  <c r="DI23" s="1"/>
  <c r="BV23"/>
  <c r="CU23" s="1"/>
  <c r="DJ23" s="1"/>
  <c r="BW23"/>
  <c r="CV23" s="1"/>
  <c r="DK23" s="1"/>
  <c r="BX23"/>
  <c r="CW23" s="1"/>
  <c r="DL23" s="1"/>
  <c r="BZ23"/>
  <c r="CY23" s="1"/>
  <c r="DN23" s="1"/>
  <c r="CA23"/>
  <c r="CZ23" s="1"/>
  <c r="DO23" s="1"/>
  <c r="CB23"/>
  <c r="DA23" s="1"/>
  <c r="DP23" s="1"/>
  <c r="CC23"/>
  <c r="DB23" s="1"/>
  <c r="DQ23" s="1"/>
  <c r="CE23"/>
  <c r="CF23"/>
  <c r="CG23"/>
  <c r="CH23"/>
  <c r="CJ23"/>
  <c r="CK23"/>
  <c r="CL23"/>
  <c r="CM23"/>
  <c r="BL25"/>
  <c r="BM25"/>
  <c r="BN25"/>
  <c r="BO25"/>
  <c r="BP25"/>
  <c r="BQ25"/>
  <c r="BR25"/>
  <c r="BS25"/>
  <c r="BU25"/>
  <c r="CT25" s="1"/>
  <c r="DI25" s="1"/>
  <c r="BV25"/>
  <c r="CU25" s="1"/>
  <c r="DJ25" s="1"/>
  <c r="BW25"/>
  <c r="CV25" s="1"/>
  <c r="DK25" s="1"/>
  <c r="BX25"/>
  <c r="CW25" s="1"/>
  <c r="DL25" s="1"/>
  <c r="BZ25"/>
  <c r="CY25" s="1"/>
  <c r="DN25" s="1"/>
  <c r="CA25"/>
  <c r="CZ25" s="1"/>
  <c r="DO25" s="1"/>
  <c r="CB25"/>
  <c r="DA25" s="1"/>
  <c r="DP25" s="1"/>
  <c r="CC25"/>
  <c r="DB25" s="1"/>
  <c r="DQ25" s="1"/>
  <c r="CE25"/>
  <c r="CF25"/>
  <c r="CG25"/>
  <c r="CH25"/>
  <c r="CJ25"/>
  <c r="CK25"/>
  <c r="CL25"/>
  <c r="CM25"/>
  <c r="BL27"/>
  <c r="BM27"/>
  <c r="BN27"/>
  <c r="BO27"/>
  <c r="BP27"/>
  <c r="BQ27"/>
  <c r="BR27"/>
  <c r="BS27"/>
  <c r="BU27"/>
  <c r="BV27"/>
  <c r="BW27"/>
  <c r="BX27"/>
  <c r="BZ27"/>
  <c r="CA27"/>
  <c r="CB27"/>
  <c r="CC27"/>
  <c r="CE27"/>
  <c r="CF27"/>
  <c r="CG27"/>
  <c r="CH27"/>
  <c r="CJ27"/>
  <c r="CK27"/>
  <c r="CL27"/>
  <c r="CM27"/>
  <c r="BL28"/>
  <c r="BM28"/>
  <c r="BN28"/>
  <c r="BO28"/>
  <c r="BP28"/>
  <c r="BQ28"/>
  <c r="BR28"/>
  <c r="BS28"/>
  <c r="BU28"/>
  <c r="CT28" s="1"/>
  <c r="DI28" s="1"/>
  <c r="BV28"/>
  <c r="CU28" s="1"/>
  <c r="DJ28" s="1"/>
  <c r="BW28"/>
  <c r="CV28" s="1"/>
  <c r="DK28" s="1"/>
  <c r="BX28"/>
  <c r="CW28" s="1"/>
  <c r="DL28" s="1"/>
  <c r="BZ28"/>
  <c r="CY28" s="1"/>
  <c r="DN28" s="1"/>
  <c r="CA28"/>
  <c r="CZ28" s="1"/>
  <c r="DO28" s="1"/>
  <c r="CB28"/>
  <c r="DA28" s="1"/>
  <c r="DP28" s="1"/>
  <c r="CC28"/>
  <c r="DB28" s="1"/>
  <c r="DQ28" s="1"/>
  <c r="CE28"/>
  <c r="CF28"/>
  <c r="CG28"/>
  <c r="CH28"/>
  <c r="CJ28"/>
  <c r="CK28"/>
  <c r="CL28"/>
  <c r="CM28"/>
  <c r="BL30"/>
  <c r="BM30"/>
  <c r="BN30"/>
  <c r="BO30"/>
  <c r="BP30"/>
  <c r="BQ30"/>
  <c r="BR30"/>
  <c r="BS30"/>
  <c r="BU30"/>
  <c r="CT30" s="1"/>
  <c r="DI30" s="1"/>
  <c r="BV30"/>
  <c r="CU30" s="1"/>
  <c r="DJ30" s="1"/>
  <c r="BW30"/>
  <c r="CV30" s="1"/>
  <c r="DK30" s="1"/>
  <c r="BX30"/>
  <c r="CW30" s="1"/>
  <c r="DL30" s="1"/>
  <c r="BZ30"/>
  <c r="CY30" s="1"/>
  <c r="DN30" s="1"/>
  <c r="CA30"/>
  <c r="CZ30" s="1"/>
  <c r="DO30" s="1"/>
  <c r="CB30"/>
  <c r="DA30" s="1"/>
  <c r="DP30" s="1"/>
  <c r="CC30"/>
  <c r="DB30" s="1"/>
  <c r="DQ30" s="1"/>
  <c r="CE30"/>
  <c r="CF30"/>
  <c r="CG30"/>
  <c r="CH30"/>
  <c r="CJ30"/>
  <c r="CK30"/>
  <c r="CL30"/>
  <c r="CM30"/>
  <c r="BL31"/>
  <c r="BM31"/>
  <c r="BN31"/>
  <c r="BO31"/>
  <c r="BP31"/>
  <c r="BQ31"/>
  <c r="BR31"/>
  <c r="BS31"/>
  <c r="BU31"/>
  <c r="CT31" s="1"/>
  <c r="DI31" s="1"/>
  <c r="BV31"/>
  <c r="CU31" s="1"/>
  <c r="DJ31" s="1"/>
  <c r="BW31"/>
  <c r="CV31" s="1"/>
  <c r="DK31" s="1"/>
  <c r="BX31"/>
  <c r="CW31" s="1"/>
  <c r="DL31" s="1"/>
  <c r="BZ31"/>
  <c r="CY31" s="1"/>
  <c r="DN31" s="1"/>
  <c r="CA31"/>
  <c r="CZ31" s="1"/>
  <c r="DO31" s="1"/>
  <c r="CB31"/>
  <c r="DA31" s="1"/>
  <c r="DP31" s="1"/>
  <c r="CC31"/>
  <c r="DB31" s="1"/>
  <c r="DQ31" s="1"/>
  <c r="CE31"/>
  <c r="CF31"/>
  <c r="CG31"/>
  <c r="CH31"/>
  <c r="CJ31"/>
  <c r="CK31"/>
  <c r="CL31"/>
  <c r="CM31"/>
  <c r="BL32"/>
  <c r="BM32"/>
  <c r="BN32"/>
  <c r="BO32"/>
  <c r="BP32"/>
  <c r="BQ32"/>
  <c r="BR32"/>
  <c r="BS32"/>
  <c r="BU32"/>
  <c r="CT32" s="1"/>
  <c r="DI32" s="1"/>
  <c r="BV32"/>
  <c r="CU32" s="1"/>
  <c r="DJ32" s="1"/>
  <c r="BW32"/>
  <c r="CV32" s="1"/>
  <c r="DK32" s="1"/>
  <c r="BX32"/>
  <c r="CW32" s="1"/>
  <c r="DL32" s="1"/>
  <c r="BZ32"/>
  <c r="CY32" s="1"/>
  <c r="DN32" s="1"/>
  <c r="CA32"/>
  <c r="CZ32" s="1"/>
  <c r="DO32" s="1"/>
  <c r="CB32"/>
  <c r="DA32" s="1"/>
  <c r="DP32" s="1"/>
  <c r="CC32"/>
  <c r="DB32" s="1"/>
  <c r="DQ32" s="1"/>
  <c r="CE32"/>
  <c r="CF32"/>
  <c r="CG32"/>
  <c r="CH32"/>
  <c r="CJ32"/>
  <c r="CK32"/>
  <c r="CL32"/>
  <c r="CM32"/>
  <c r="BL33"/>
  <c r="BM33"/>
  <c r="BN33"/>
  <c r="BO33"/>
  <c r="BP33"/>
  <c r="BQ33"/>
  <c r="BR33"/>
  <c r="BS33"/>
  <c r="BU33"/>
  <c r="CT33" s="1"/>
  <c r="DI33" s="1"/>
  <c r="BV33"/>
  <c r="CU33" s="1"/>
  <c r="DJ33" s="1"/>
  <c r="BW33"/>
  <c r="CV33" s="1"/>
  <c r="DK33" s="1"/>
  <c r="BX33"/>
  <c r="CW33" s="1"/>
  <c r="DL33" s="1"/>
  <c r="BZ33"/>
  <c r="CY33" s="1"/>
  <c r="DN33" s="1"/>
  <c r="CA33"/>
  <c r="CZ33" s="1"/>
  <c r="DO33" s="1"/>
  <c r="CB33"/>
  <c r="DA33" s="1"/>
  <c r="DP33" s="1"/>
  <c r="CC33"/>
  <c r="DB33" s="1"/>
  <c r="DQ33" s="1"/>
  <c r="CE33"/>
  <c r="CF33"/>
  <c r="CG33"/>
  <c r="CH33"/>
  <c r="CJ33"/>
  <c r="CK33"/>
  <c r="CL33"/>
  <c r="CM33"/>
  <c r="BL35"/>
  <c r="BM35"/>
  <c r="BN35"/>
  <c r="BO35"/>
  <c r="BP35"/>
  <c r="BQ35"/>
  <c r="BR35"/>
  <c r="BS35"/>
  <c r="BU35"/>
  <c r="CT35" s="1"/>
  <c r="DI35" s="1"/>
  <c r="BV35"/>
  <c r="CU35" s="1"/>
  <c r="DJ35" s="1"/>
  <c r="BW35"/>
  <c r="CV35" s="1"/>
  <c r="DK35" s="1"/>
  <c r="BX35"/>
  <c r="CW35" s="1"/>
  <c r="DL35" s="1"/>
  <c r="BZ35"/>
  <c r="CY35" s="1"/>
  <c r="DN35" s="1"/>
  <c r="CA35"/>
  <c r="CZ35" s="1"/>
  <c r="DO35" s="1"/>
  <c r="CB35"/>
  <c r="DA35" s="1"/>
  <c r="DP35" s="1"/>
  <c r="CC35"/>
  <c r="DB35" s="1"/>
  <c r="DQ35" s="1"/>
  <c r="CE35"/>
  <c r="CF35"/>
  <c r="CG35"/>
  <c r="CH35"/>
  <c r="CJ35"/>
  <c r="CK35"/>
  <c r="CL35"/>
  <c r="CM35"/>
  <c r="BL36"/>
  <c r="BM36"/>
  <c r="BN36"/>
  <c r="BO36"/>
  <c r="BP36"/>
  <c r="BQ36"/>
  <c r="BR36"/>
  <c r="BS36"/>
  <c r="BU36"/>
  <c r="BV36"/>
  <c r="BW36"/>
  <c r="BX36"/>
  <c r="BZ36"/>
  <c r="CA36"/>
  <c r="CB36"/>
  <c r="CC36"/>
  <c r="CE36"/>
  <c r="CF36"/>
  <c r="CG36"/>
  <c r="CH36"/>
  <c r="CJ36"/>
  <c r="CK36"/>
  <c r="CL36"/>
  <c r="CM36"/>
  <c r="BK37"/>
  <c r="BL37"/>
  <c r="BM37"/>
  <c r="BN37"/>
  <c r="BO37"/>
  <c r="BP37"/>
  <c r="BQ37"/>
  <c r="BR37"/>
  <c r="BS37"/>
  <c r="BU37"/>
  <c r="CT37" s="1"/>
  <c r="DI37" s="1"/>
  <c r="BV37"/>
  <c r="CU37" s="1"/>
  <c r="DJ37" s="1"/>
  <c r="BW37"/>
  <c r="CV37" s="1"/>
  <c r="DK37" s="1"/>
  <c r="BX37"/>
  <c r="CW37" s="1"/>
  <c r="DL37" s="1"/>
  <c r="BZ37"/>
  <c r="CY37" s="1"/>
  <c r="DN37" s="1"/>
  <c r="CA37"/>
  <c r="CZ37" s="1"/>
  <c r="DO37" s="1"/>
  <c r="CB37"/>
  <c r="DA37" s="1"/>
  <c r="DP37" s="1"/>
  <c r="CC37"/>
  <c r="DB37" s="1"/>
  <c r="DQ37" s="1"/>
  <c r="CE37"/>
  <c r="CF37"/>
  <c r="CG37"/>
  <c r="CH37"/>
  <c r="CJ37"/>
  <c r="CK37"/>
  <c r="CL37"/>
  <c r="CM37"/>
  <c r="BL38"/>
  <c r="BM38"/>
  <c r="BN38"/>
  <c r="BO38"/>
  <c r="BP38"/>
  <c r="BQ38"/>
  <c r="BR38"/>
  <c r="BS38"/>
  <c r="BU38"/>
  <c r="CT38" s="1"/>
  <c r="DI38" s="1"/>
  <c r="BV38"/>
  <c r="CU38" s="1"/>
  <c r="DJ38" s="1"/>
  <c r="BW38"/>
  <c r="CV38" s="1"/>
  <c r="DK38" s="1"/>
  <c r="BX38"/>
  <c r="CW38" s="1"/>
  <c r="DL38" s="1"/>
  <c r="BZ38"/>
  <c r="CY38" s="1"/>
  <c r="DN38" s="1"/>
  <c r="CA38"/>
  <c r="CZ38" s="1"/>
  <c r="DO38" s="1"/>
  <c r="CB38"/>
  <c r="DA38" s="1"/>
  <c r="DP38" s="1"/>
  <c r="CC38"/>
  <c r="DB38" s="1"/>
  <c r="DQ38" s="1"/>
  <c r="CE38"/>
  <c r="CF38"/>
  <c r="CG38"/>
  <c r="CH38"/>
  <c r="CJ38"/>
  <c r="CK38"/>
  <c r="CL38"/>
  <c r="CM38"/>
  <c r="BL42"/>
  <c r="BM42"/>
  <c r="BN42"/>
  <c r="BO42"/>
  <c r="BP42"/>
  <c r="BQ42"/>
  <c r="BR42"/>
  <c r="BS42"/>
  <c r="BU42"/>
  <c r="BV42"/>
  <c r="BW42"/>
  <c r="BX42"/>
  <c r="BZ42"/>
  <c r="CA42"/>
  <c r="CB42"/>
  <c r="CC42"/>
  <c r="CE42"/>
  <c r="CF42"/>
  <c r="CG42"/>
  <c r="CH42"/>
  <c r="CJ42"/>
  <c r="CK42"/>
  <c r="CL42"/>
  <c r="CM42"/>
  <c r="BL45"/>
  <c r="BL44" s="1"/>
  <c r="BM45"/>
  <c r="BM44" s="1"/>
  <c r="BN45"/>
  <c r="BN44" s="1"/>
  <c r="BO45"/>
  <c r="BO44" s="1"/>
  <c r="BP45"/>
  <c r="BP44" s="1"/>
  <c r="BQ45"/>
  <c r="BQ44" s="1"/>
  <c r="BR45"/>
  <c r="BR44" s="1"/>
  <c r="BS45"/>
  <c r="BS44" s="1"/>
  <c r="BU45"/>
  <c r="BU44" s="1"/>
  <c r="BV45"/>
  <c r="BV44" s="1"/>
  <c r="BW45"/>
  <c r="BW44" s="1"/>
  <c r="BX45"/>
  <c r="BX44" s="1"/>
  <c r="BZ45"/>
  <c r="BZ44" s="1"/>
  <c r="CA45"/>
  <c r="CA44" s="1"/>
  <c r="CB45"/>
  <c r="CB44" s="1"/>
  <c r="CC45"/>
  <c r="CC44" s="1"/>
  <c r="CE45"/>
  <c r="CE44" s="1"/>
  <c r="CF45"/>
  <c r="CF44" s="1"/>
  <c r="CG45"/>
  <c r="CG44" s="1"/>
  <c r="CH45"/>
  <c r="CH44" s="1"/>
  <c r="CJ45"/>
  <c r="CJ44" s="1"/>
  <c r="CK45"/>
  <c r="CK44" s="1"/>
  <c r="CL45"/>
  <c r="CL44" s="1"/>
  <c r="CM45"/>
  <c r="CM44" s="1"/>
  <c r="BL47"/>
  <c r="BL46" s="1"/>
  <c r="BM47"/>
  <c r="BM46" s="1"/>
  <c r="BN47"/>
  <c r="BN46" s="1"/>
  <c r="BO47"/>
  <c r="BO46" s="1"/>
  <c r="BP47"/>
  <c r="BP46" s="1"/>
  <c r="BQ47"/>
  <c r="BQ46" s="1"/>
  <c r="BR47"/>
  <c r="BR46" s="1"/>
  <c r="BS47"/>
  <c r="BS46" s="1"/>
  <c r="BU47"/>
  <c r="BU46" s="1"/>
  <c r="BV47"/>
  <c r="BV46" s="1"/>
  <c r="BW47"/>
  <c r="BW46" s="1"/>
  <c r="BX47"/>
  <c r="BX46" s="1"/>
  <c r="BZ47"/>
  <c r="BZ46" s="1"/>
  <c r="CA47"/>
  <c r="CA46" s="1"/>
  <c r="CB47"/>
  <c r="CB46" s="1"/>
  <c r="CC47"/>
  <c r="CC46" s="1"/>
  <c r="CE47"/>
  <c r="CE46" s="1"/>
  <c r="CF47"/>
  <c r="CF46" s="1"/>
  <c r="CG47"/>
  <c r="CG46" s="1"/>
  <c r="CH47"/>
  <c r="CH46" s="1"/>
  <c r="CJ47"/>
  <c r="CJ46" s="1"/>
  <c r="CK47"/>
  <c r="CK46" s="1"/>
  <c r="CL47"/>
  <c r="CL46" s="1"/>
  <c r="CM47"/>
  <c r="CM46" s="1"/>
  <c r="BL51"/>
  <c r="BM51"/>
  <c r="BN51"/>
  <c r="BO51"/>
  <c r="BP51"/>
  <c r="BQ51"/>
  <c r="BR51"/>
  <c r="BS51"/>
  <c r="BU51"/>
  <c r="BV51"/>
  <c r="BW51"/>
  <c r="BX51"/>
  <c r="BZ51"/>
  <c r="CA51"/>
  <c r="CB51"/>
  <c r="CC51"/>
  <c r="CE51"/>
  <c r="CF51"/>
  <c r="CG51"/>
  <c r="CH51"/>
  <c r="CJ51"/>
  <c r="CK51"/>
  <c r="CL51"/>
  <c r="CM51"/>
  <c r="BL52"/>
  <c r="BM52"/>
  <c r="BN52"/>
  <c r="BO52"/>
  <c r="BP52"/>
  <c r="BQ52"/>
  <c r="BR52"/>
  <c r="BS52"/>
  <c r="BU52"/>
  <c r="CT52" s="1"/>
  <c r="DI52" s="1"/>
  <c r="BV52"/>
  <c r="CU52" s="1"/>
  <c r="DJ52" s="1"/>
  <c r="BW52"/>
  <c r="CV52" s="1"/>
  <c r="DK52" s="1"/>
  <c r="BX52"/>
  <c r="CW52" s="1"/>
  <c r="DL52" s="1"/>
  <c r="BZ52"/>
  <c r="CY52" s="1"/>
  <c r="DN52" s="1"/>
  <c r="CA52"/>
  <c r="CZ52" s="1"/>
  <c r="DO52" s="1"/>
  <c r="CB52"/>
  <c r="DA52" s="1"/>
  <c r="DP52" s="1"/>
  <c r="CC52"/>
  <c r="DB52" s="1"/>
  <c r="DQ52" s="1"/>
  <c r="CE52"/>
  <c r="CF52"/>
  <c r="CG52"/>
  <c r="CH52"/>
  <c r="CJ52"/>
  <c r="CK52"/>
  <c r="CL52"/>
  <c r="CM52"/>
  <c r="BL53"/>
  <c r="BM53"/>
  <c r="BN53"/>
  <c r="BO53"/>
  <c r="BP53"/>
  <c r="BQ53"/>
  <c r="BR53"/>
  <c r="BS53"/>
  <c r="BU53"/>
  <c r="CT53" s="1"/>
  <c r="DI53" s="1"/>
  <c r="BV53"/>
  <c r="CU53" s="1"/>
  <c r="DJ53" s="1"/>
  <c r="BW53"/>
  <c r="CV53" s="1"/>
  <c r="DK53" s="1"/>
  <c r="BX53"/>
  <c r="CW53" s="1"/>
  <c r="DL53" s="1"/>
  <c r="BZ53"/>
  <c r="CY53" s="1"/>
  <c r="DN53" s="1"/>
  <c r="CA53"/>
  <c r="CZ53" s="1"/>
  <c r="DO53" s="1"/>
  <c r="CB53"/>
  <c r="DA53" s="1"/>
  <c r="DP53" s="1"/>
  <c r="CC53"/>
  <c r="DB53" s="1"/>
  <c r="DQ53" s="1"/>
  <c r="CE53"/>
  <c r="CF53"/>
  <c r="CG53"/>
  <c r="CH53"/>
  <c r="CJ53"/>
  <c r="CK53"/>
  <c r="CL53"/>
  <c r="CM53"/>
  <c r="BL54"/>
  <c r="BM54"/>
  <c r="BN54"/>
  <c r="BO54"/>
  <c r="BP54"/>
  <c r="BQ54"/>
  <c r="BR54"/>
  <c r="BS54"/>
  <c r="BU54"/>
  <c r="CT54" s="1"/>
  <c r="DI54" s="1"/>
  <c r="BV54"/>
  <c r="CU54" s="1"/>
  <c r="DJ54" s="1"/>
  <c r="BW54"/>
  <c r="CV54" s="1"/>
  <c r="DK54" s="1"/>
  <c r="BX54"/>
  <c r="CW54" s="1"/>
  <c r="DL54" s="1"/>
  <c r="BZ54"/>
  <c r="CY54" s="1"/>
  <c r="DN54" s="1"/>
  <c r="CA54"/>
  <c r="CZ54" s="1"/>
  <c r="DO54" s="1"/>
  <c r="CB54"/>
  <c r="DA54" s="1"/>
  <c r="DP54" s="1"/>
  <c r="CC54"/>
  <c r="DB54" s="1"/>
  <c r="DQ54" s="1"/>
  <c r="CE54"/>
  <c r="CF54"/>
  <c r="CG54"/>
  <c r="CH54"/>
  <c r="CJ54"/>
  <c r="CK54"/>
  <c r="CL54"/>
  <c r="CM54"/>
  <c r="BL55"/>
  <c r="BM55"/>
  <c r="BN55"/>
  <c r="BO55"/>
  <c r="BP55"/>
  <c r="BQ55"/>
  <c r="BR55"/>
  <c r="BS55"/>
  <c r="BU55"/>
  <c r="CT55" s="1"/>
  <c r="DI55" s="1"/>
  <c r="BV55"/>
  <c r="CU55" s="1"/>
  <c r="DJ55" s="1"/>
  <c r="BW55"/>
  <c r="CV55" s="1"/>
  <c r="DK55" s="1"/>
  <c r="BX55"/>
  <c r="CW55" s="1"/>
  <c r="DL55" s="1"/>
  <c r="BZ55"/>
  <c r="CY55" s="1"/>
  <c r="DN55" s="1"/>
  <c r="CA55"/>
  <c r="CZ55" s="1"/>
  <c r="DO55" s="1"/>
  <c r="CB55"/>
  <c r="DA55" s="1"/>
  <c r="DP55" s="1"/>
  <c r="CC55"/>
  <c r="DB55" s="1"/>
  <c r="DQ55" s="1"/>
  <c r="CE55"/>
  <c r="CF55"/>
  <c r="CG55"/>
  <c r="CH55"/>
  <c r="CJ55"/>
  <c r="CK55"/>
  <c r="CL55"/>
  <c r="CM55"/>
  <c r="BL56"/>
  <c r="BM56"/>
  <c r="BN56"/>
  <c r="BO56"/>
  <c r="BP56"/>
  <c r="BQ56"/>
  <c r="BR56"/>
  <c r="BS56"/>
  <c r="BU56"/>
  <c r="CT56" s="1"/>
  <c r="DI56" s="1"/>
  <c r="BV56"/>
  <c r="CU56" s="1"/>
  <c r="DJ56" s="1"/>
  <c r="BW56"/>
  <c r="CV56" s="1"/>
  <c r="DK56" s="1"/>
  <c r="BX56"/>
  <c r="CW56" s="1"/>
  <c r="DL56" s="1"/>
  <c r="BZ56"/>
  <c r="CY56" s="1"/>
  <c r="DN56" s="1"/>
  <c r="CA56"/>
  <c r="CZ56" s="1"/>
  <c r="DO56" s="1"/>
  <c r="CB56"/>
  <c r="DA56" s="1"/>
  <c r="DP56" s="1"/>
  <c r="CC56"/>
  <c r="DB56" s="1"/>
  <c r="DQ56" s="1"/>
  <c r="CE56"/>
  <c r="CF56"/>
  <c r="CG56"/>
  <c r="CH56"/>
  <c r="CJ56"/>
  <c r="CK56"/>
  <c r="CL56"/>
  <c r="CM56"/>
  <c r="BE22"/>
  <c r="BE23"/>
  <c r="CI23" s="1"/>
  <c r="BE25"/>
  <c r="CI25" s="1"/>
  <c r="BE27"/>
  <c r="BE28"/>
  <c r="CI28" s="1"/>
  <c r="BE30"/>
  <c r="CI30" s="1"/>
  <c r="BE31"/>
  <c r="CI31" s="1"/>
  <c r="BE32"/>
  <c r="CI32" s="1"/>
  <c r="BE33"/>
  <c r="CI33" s="1"/>
  <c r="BE35"/>
  <c r="CI35" s="1"/>
  <c r="BE36"/>
  <c r="BE37"/>
  <c r="CI37" s="1"/>
  <c r="BE38"/>
  <c r="CI38" s="1"/>
  <c r="BE42"/>
  <c r="BE45"/>
  <c r="BE44" s="1"/>
  <c r="BE47"/>
  <c r="BE46" s="1"/>
  <c r="BE51"/>
  <c r="BE52"/>
  <c r="CI52" s="1"/>
  <c r="BE53"/>
  <c r="CI53" s="1"/>
  <c r="BE54"/>
  <c r="CI54" s="1"/>
  <c r="BE55"/>
  <c r="CI55" s="1"/>
  <c r="BE56"/>
  <c r="CI56" s="1"/>
  <c r="CD23"/>
  <c r="CD25"/>
  <c r="CD28"/>
  <c r="CD30"/>
  <c r="CD31"/>
  <c r="CD32"/>
  <c r="CD33"/>
  <c r="CD35"/>
  <c r="CD37"/>
  <c r="CD38"/>
  <c r="CD52"/>
  <c r="CD53"/>
  <c r="CD54"/>
  <c r="CD55"/>
  <c r="CD56"/>
  <c r="BY23"/>
  <c r="CX23" s="1"/>
  <c r="DM23" s="1"/>
  <c r="BY25"/>
  <c r="CX25" s="1"/>
  <c r="DM25" s="1"/>
  <c r="BY28"/>
  <c r="CX28" s="1"/>
  <c r="DM28" s="1"/>
  <c r="BY30"/>
  <c r="CX30" s="1"/>
  <c r="DM30" s="1"/>
  <c r="BY31"/>
  <c r="CX31" s="1"/>
  <c r="DM31" s="1"/>
  <c r="BY32"/>
  <c r="CX32" s="1"/>
  <c r="DM32" s="1"/>
  <c r="BY33"/>
  <c r="CX33" s="1"/>
  <c r="DM33" s="1"/>
  <c r="BY35"/>
  <c r="CX35" s="1"/>
  <c r="DM35" s="1"/>
  <c r="BY37"/>
  <c r="CX37" s="1"/>
  <c r="DM37" s="1"/>
  <c r="BY38"/>
  <c r="CX38" s="1"/>
  <c r="DM38" s="1"/>
  <c r="BY52"/>
  <c r="CX52" s="1"/>
  <c r="DM52" s="1"/>
  <c r="BY53"/>
  <c r="CX53" s="1"/>
  <c r="DM53" s="1"/>
  <c r="BY54"/>
  <c r="CX54" s="1"/>
  <c r="DM54" s="1"/>
  <c r="BY55"/>
  <c r="CX55" s="1"/>
  <c r="DM55" s="1"/>
  <c r="BY56"/>
  <c r="CX56" s="1"/>
  <c r="DM56" s="1"/>
  <c r="BT23"/>
  <c r="CS23" s="1"/>
  <c r="DH23" s="1"/>
  <c r="BT25"/>
  <c r="CS25" s="1"/>
  <c r="DH25" s="1"/>
  <c r="BT28"/>
  <c r="CS28" s="1"/>
  <c r="DH28" s="1"/>
  <c r="BT31"/>
  <c r="CS31" s="1"/>
  <c r="DH31" s="1"/>
  <c r="BT33"/>
  <c r="CS33" s="1"/>
  <c r="DH33" s="1"/>
  <c r="BT35"/>
  <c r="CS35" s="1"/>
  <c r="DH35" s="1"/>
  <c r="BT37"/>
  <c r="CS37" s="1"/>
  <c r="DH37" s="1"/>
  <c r="BT52"/>
  <c r="CS52" s="1"/>
  <c r="DH52" s="1"/>
  <c r="BT53"/>
  <c r="CS53" s="1"/>
  <c r="DH53" s="1"/>
  <c r="BT54"/>
  <c r="CS54" s="1"/>
  <c r="DH54" s="1"/>
  <c r="BT55"/>
  <c r="CS55" s="1"/>
  <c r="DH55" s="1"/>
  <c r="BT56"/>
  <c r="CS56" s="1"/>
  <c r="DH56" s="1"/>
  <c r="AF22"/>
  <c r="AG22"/>
  <c r="AF23"/>
  <c r="BJ23" s="1"/>
  <c r="AG23"/>
  <c r="CN23" s="1"/>
  <c r="DC23" s="1"/>
  <c r="AF25"/>
  <c r="BJ25" s="1"/>
  <c r="AG25"/>
  <c r="CN25" s="1"/>
  <c r="DC25" s="1"/>
  <c r="AF27"/>
  <c r="AG27"/>
  <c r="AF28"/>
  <c r="BJ28" s="1"/>
  <c r="AG28"/>
  <c r="CN28" s="1"/>
  <c r="DC28" s="1"/>
  <c r="AF30"/>
  <c r="BJ30" s="1"/>
  <c r="AG30"/>
  <c r="CN30" s="1"/>
  <c r="DC30" s="1"/>
  <c r="AF31"/>
  <c r="AG31"/>
  <c r="CN31" s="1"/>
  <c r="DC31" s="1"/>
  <c r="AF32"/>
  <c r="BJ32" s="1"/>
  <c r="AG32"/>
  <c r="CN32" s="1"/>
  <c r="DC32" s="1"/>
  <c r="AF33"/>
  <c r="BJ33" s="1"/>
  <c r="AG33"/>
  <c r="CN33" s="1"/>
  <c r="DC33" s="1"/>
  <c r="AF35"/>
  <c r="BJ35" s="1"/>
  <c r="AG35"/>
  <c r="CN35" s="1"/>
  <c r="DC35" s="1"/>
  <c r="AF36"/>
  <c r="AG36"/>
  <c r="AF37"/>
  <c r="BJ37" s="1"/>
  <c r="AF38"/>
  <c r="BJ38" s="1"/>
  <c r="AG38"/>
  <c r="CN38" s="1"/>
  <c r="DC38" s="1"/>
  <c r="AF42"/>
  <c r="AG42"/>
  <c r="AF45"/>
  <c r="AF44" s="1"/>
  <c r="AG45"/>
  <c r="AF47"/>
  <c r="AF46" s="1"/>
  <c r="AG47"/>
  <c r="AF51"/>
  <c r="AG51"/>
  <c r="AF52"/>
  <c r="BJ52" s="1"/>
  <c r="AG52"/>
  <c r="CN52" s="1"/>
  <c r="DC52" s="1"/>
  <c r="AF53"/>
  <c r="BJ53" s="1"/>
  <c r="AG53"/>
  <c r="CN53" s="1"/>
  <c r="DC53" s="1"/>
  <c r="AF54"/>
  <c r="BJ54" s="1"/>
  <c r="AG54"/>
  <c r="CN54" s="1"/>
  <c r="DC54" s="1"/>
  <c r="AF55"/>
  <c r="BJ55" s="1"/>
  <c r="AG55"/>
  <c r="CN55" s="1"/>
  <c r="DC55" s="1"/>
  <c r="AF56"/>
  <c r="BJ56" s="1"/>
  <c r="AG56"/>
  <c r="CN56" s="1"/>
  <c r="DC56" s="1"/>
  <c r="AP26" l="1"/>
  <c r="AZ34"/>
  <c r="AU34"/>
  <c r="AG21"/>
  <c r="BE21"/>
  <c r="CL26"/>
  <c r="CK26"/>
  <c r="CJ26"/>
  <c r="CG26"/>
  <c r="CF26"/>
  <c r="CE26"/>
  <c r="CB26"/>
  <c r="CA26"/>
  <c r="BZ26"/>
  <c r="BW26"/>
  <c r="BU26"/>
  <c r="BQ26"/>
  <c r="BP26"/>
  <c r="BO26"/>
  <c r="BN26"/>
  <c r="BM26"/>
  <c r="BL26"/>
  <c r="CL21"/>
  <c r="CK21"/>
  <c r="CJ21"/>
  <c r="CG21"/>
  <c r="CF21"/>
  <c r="CF20" s="1"/>
  <c r="CE21"/>
  <c r="CB21"/>
  <c r="CA21"/>
  <c r="BZ21"/>
  <c r="BW21"/>
  <c r="BU21"/>
  <c r="BQ21"/>
  <c r="BP21"/>
  <c r="BO21"/>
  <c r="BN21"/>
  <c r="BN20" s="1"/>
  <c r="BM21"/>
  <c r="BL21"/>
  <c r="CQ26"/>
  <c r="CP26"/>
  <c r="CP20" s="1"/>
  <c r="CP19" s="1"/>
  <c r="CP58" s="1"/>
  <c r="CP57" s="1"/>
  <c r="CO26"/>
  <c r="CQ21"/>
  <c r="CP21"/>
  <c r="CO21"/>
  <c r="BR21"/>
  <c r="BS21"/>
  <c r="CH21"/>
  <c r="CM21"/>
  <c r="BR26"/>
  <c r="BS26"/>
  <c r="CH26"/>
  <c r="CM26"/>
  <c r="AF40"/>
  <c r="AF39" s="1"/>
  <c r="CM40"/>
  <c r="CM39" s="1"/>
  <c r="CL40"/>
  <c r="CL39" s="1"/>
  <c r="CK40"/>
  <c r="CK39" s="1"/>
  <c r="CJ40"/>
  <c r="CJ39" s="1"/>
  <c r="CH40"/>
  <c r="CH39" s="1"/>
  <c r="CG40"/>
  <c r="CG39" s="1"/>
  <c r="CF40"/>
  <c r="CF39" s="1"/>
  <c r="CE40"/>
  <c r="CE39" s="1"/>
  <c r="CC40"/>
  <c r="CC39" s="1"/>
  <c r="CB40"/>
  <c r="CB39" s="1"/>
  <c r="CA40"/>
  <c r="CA39" s="1"/>
  <c r="BZ40"/>
  <c r="BZ39" s="1"/>
  <c r="BX40"/>
  <c r="BX39" s="1"/>
  <c r="BW40"/>
  <c r="BW39" s="1"/>
  <c r="BV40"/>
  <c r="BV39" s="1"/>
  <c r="BU40"/>
  <c r="BU39" s="1"/>
  <c r="BS40"/>
  <c r="BS39" s="1"/>
  <c r="BR40"/>
  <c r="BR39" s="1"/>
  <c r="BQ40"/>
  <c r="BQ39" s="1"/>
  <c r="BP40"/>
  <c r="BP39" s="1"/>
  <c r="BO40"/>
  <c r="BO39" s="1"/>
  <c r="BN40"/>
  <c r="BN39" s="1"/>
  <c r="BM40"/>
  <c r="BM39" s="1"/>
  <c r="BL40"/>
  <c r="BL39" s="1"/>
  <c r="BE40"/>
  <c r="BE39" s="1"/>
  <c r="AG40"/>
  <c r="AG39" s="1"/>
  <c r="BE26"/>
  <c r="CC26"/>
  <c r="BX26"/>
  <c r="BV26"/>
  <c r="BV20" s="1"/>
  <c r="CR26"/>
  <c r="CR20" s="1"/>
  <c r="AG26"/>
  <c r="AF26"/>
  <c r="AZ21"/>
  <c r="CC21"/>
  <c r="AU21"/>
  <c r="BX21"/>
  <c r="BV21"/>
  <c r="AP21"/>
  <c r="CR21"/>
  <c r="AF21"/>
  <c r="AF20" s="1"/>
  <c r="DC41"/>
  <c r="CS41"/>
  <c r="CX41"/>
  <c r="DI41"/>
  <c r="DJ41"/>
  <c r="DK41"/>
  <c r="DL41"/>
  <c r="DN41"/>
  <c r="DO41"/>
  <c r="DP41"/>
  <c r="DQ41"/>
  <c r="BK41"/>
  <c r="BK29"/>
  <c r="BK24"/>
  <c r="CN47"/>
  <c r="AG46"/>
  <c r="CN45"/>
  <c r="AG44"/>
  <c r="AG43" s="1"/>
  <c r="CN36"/>
  <c r="AG34"/>
  <c r="CN22"/>
  <c r="CN21" s="1"/>
  <c r="BT36"/>
  <c r="BT22"/>
  <c r="BT21" s="1"/>
  <c r="BY36"/>
  <c r="BY22"/>
  <c r="BY21" s="1"/>
  <c r="CD36"/>
  <c r="CD34" s="1"/>
  <c r="CD22"/>
  <c r="CD21" s="1"/>
  <c r="CI36"/>
  <c r="CI34" s="1"/>
  <c r="BE34"/>
  <c r="CI22"/>
  <c r="CI21" s="1"/>
  <c r="DB36"/>
  <c r="CC34"/>
  <c r="DA36"/>
  <c r="CB34"/>
  <c r="CZ36"/>
  <c r="CA34"/>
  <c r="CY36"/>
  <c r="BZ34"/>
  <c r="CW36"/>
  <c r="BX34"/>
  <c r="CV36"/>
  <c r="BW34"/>
  <c r="CU36"/>
  <c r="BV34"/>
  <c r="CT36"/>
  <c r="BU34"/>
  <c r="DB27"/>
  <c r="DB26" s="1"/>
  <c r="DA27"/>
  <c r="DA26" s="1"/>
  <c r="CZ27"/>
  <c r="CZ26" s="1"/>
  <c r="CY27"/>
  <c r="CY26" s="1"/>
  <c r="CW27"/>
  <c r="CW26" s="1"/>
  <c r="CV27"/>
  <c r="CV26" s="1"/>
  <c r="CU27"/>
  <c r="CU26" s="1"/>
  <c r="CT27"/>
  <c r="CT26" s="1"/>
  <c r="DB22"/>
  <c r="DB21" s="1"/>
  <c r="DA22"/>
  <c r="DA21" s="1"/>
  <c r="CB20"/>
  <c r="CZ22"/>
  <c r="CZ21" s="1"/>
  <c r="CA20"/>
  <c r="CY22"/>
  <c r="CY21" s="1"/>
  <c r="BZ20"/>
  <c r="CW22"/>
  <c r="CW21" s="1"/>
  <c r="CV22"/>
  <c r="CV21" s="1"/>
  <c r="BW20"/>
  <c r="CU22"/>
  <c r="CU21" s="1"/>
  <c r="CT22"/>
  <c r="CT21" s="1"/>
  <c r="BU20"/>
  <c r="CR50"/>
  <c r="CR49" s="1"/>
  <c r="CR48" s="1"/>
  <c r="DG51"/>
  <c r="DG50" s="1"/>
  <c r="DG49" s="1"/>
  <c r="DG48" s="1"/>
  <c r="CQ50"/>
  <c r="CQ49" s="1"/>
  <c r="CQ48" s="1"/>
  <c r="DF51"/>
  <c r="DF50" s="1"/>
  <c r="DF49" s="1"/>
  <c r="DF48" s="1"/>
  <c r="CP50"/>
  <c r="CP49" s="1"/>
  <c r="CP48" s="1"/>
  <c r="DE51"/>
  <c r="DE50" s="1"/>
  <c r="DE49" s="1"/>
  <c r="DE48" s="1"/>
  <c r="CO50"/>
  <c r="CO49" s="1"/>
  <c r="CO48" s="1"/>
  <c r="DD51"/>
  <c r="DD50" s="1"/>
  <c r="DD49" s="1"/>
  <c r="DD48" s="1"/>
  <c r="DG47"/>
  <c r="DG46" s="1"/>
  <c r="CR46"/>
  <c r="CQ46"/>
  <c r="DF47"/>
  <c r="DF46" s="1"/>
  <c r="CP46"/>
  <c r="DE47"/>
  <c r="DE46" s="1"/>
  <c r="CO46"/>
  <c r="DD47"/>
  <c r="DD46" s="1"/>
  <c r="DG45"/>
  <c r="DG44" s="1"/>
  <c r="DG43" s="1"/>
  <c r="CR44"/>
  <c r="CR43" s="1"/>
  <c r="CQ44"/>
  <c r="CQ43" s="1"/>
  <c r="DF45"/>
  <c r="DF44" s="1"/>
  <c r="DF43" s="1"/>
  <c r="CP44"/>
  <c r="CP43" s="1"/>
  <c r="DE45"/>
  <c r="DE44" s="1"/>
  <c r="DE43" s="1"/>
  <c r="CO44"/>
  <c r="CO43" s="1"/>
  <c r="DD45"/>
  <c r="DD44" s="1"/>
  <c r="DD43" s="1"/>
  <c r="CR39"/>
  <c r="DG42"/>
  <c r="CQ39"/>
  <c r="DF42"/>
  <c r="CP39"/>
  <c r="DE42"/>
  <c r="CO39"/>
  <c r="DD42"/>
  <c r="DG36"/>
  <c r="DG34" s="1"/>
  <c r="CR34"/>
  <c r="DF36"/>
  <c r="DF34" s="1"/>
  <c r="CQ34"/>
  <c r="DE36"/>
  <c r="DE34" s="1"/>
  <c r="CP34"/>
  <c r="DD36"/>
  <c r="DD34" s="1"/>
  <c r="CO34"/>
  <c r="DG27"/>
  <c r="DG26" s="1"/>
  <c r="DF27"/>
  <c r="DF26" s="1"/>
  <c r="DE27"/>
  <c r="DE26" s="1"/>
  <c r="DD27"/>
  <c r="DD26" s="1"/>
  <c r="DG22"/>
  <c r="DF22"/>
  <c r="CQ20"/>
  <c r="DE22"/>
  <c r="DD22"/>
  <c r="CO20"/>
  <c r="AG50"/>
  <c r="AG49" s="1"/>
  <c r="AG48" s="1"/>
  <c r="AF50"/>
  <c r="AF49" s="1"/>
  <c r="AF48" s="1"/>
  <c r="AF43"/>
  <c r="AF34"/>
  <c r="BE50"/>
  <c r="BE49" s="1"/>
  <c r="BE48" s="1"/>
  <c r="BE43"/>
  <c r="BK56"/>
  <c r="BK55"/>
  <c r="BK54"/>
  <c r="BK53"/>
  <c r="BK52"/>
  <c r="CM50"/>
  <c r="CM49" s="1"/>
  <c r="CM48" s="1"/>
  <c r="CL50"/>
  <c r="CL49" s="1"/>
  <c r="CL48" s="1"/>
  <c r="CK50"/>
  <c r="CK49" s="1"/>
  <c r="CK48" s="1"/>
  <c r="CJ50"/>
  <c r="CJ49" s="1"/>
  <c r="CJ48" s="1"/>
  <c r="CI51"/>
  <c r="CI50" s="1"/>
  <c r="CI49" s="1"/>
  <c r="CI48" s="1"/>
  <c r="CH50"/>
  <c r="CH49" s="1"/>
  <c r="CH48" s="1"/>
  <c r="CG50"/>
  <c r="CG49" s="1"/>
  <c r="CG48" s="1"/>
  <c r="CF50"/>
  <c r="CF49" s="1"/>
  <c r="CF48" s="1"/>
  <c r="CE50"/>
  <c r="CE49" s="1"/>
  <c r="CE48" s="1"/>
  <c r="CD51"/>
  <c r="CD50" s="1"/>
  <c r="CD49" s="1"/>
  <c r="CD48" s="1"/>
  <c r="CC50"/>
  <c r="CC49" s="1"/>
  <c r="CC48" s="1"/>
  <c r="CB50"/>
  <c r="CB49" s="1"/>
  <c r="CB48" s="1"/>
  <c r="CA50"/>
  <c r="CA49" s="1"/>
  <c r="CA48" s="1"/>
  <c r="BZ50"/>
  <c r="BZ49" s="1"/>
  <c r="BZ48" s="1"/>
  <c r="BY51"/>
  <c r="BX50"/>
  <c r="BX49" s="1"/>
  <c r="BX48" s="1"/>
  <c r="BW50"/>
  <c r="BW49" s="1"/>
  <c r="BW48" s="1"/>
  <c r="BV50"/>
  <c r="BV49" s="1"/>
  <c r="BV48" s="1"/>
  <c r="BU50"/>
  <c r="BU49" s="1"/>
  <c r="BU48" s="1"/>
  <c r="BT51"/>
  <c r="BS50"/>
  <c r="BS49" s="1"/>
  <c r="BS48" s="1"/>
  <c r="BR50"/>
  <c r="BR49" s="1"/>
  <c r="BR48" s="1"/>
  <c r="BQ50"/>
  <c r="BQ49" s="1"/>
  <c r="BQ48" s="1"/>
  <c r="BP50"/>
  <c r="BP49" s="1"/>
  <c r="BP48" s="1"/>
  <c r="BO50"/>
  <c r="BO49" s="1"/>
  <c r="BO48" s="1"/>
  <c r="BN50"/>
  <c r="BN49" s="1"/>
  <c r="BN48" s="1"/>
  <c r="BM50"/>
  <c r="BM49" s="1"/>
  <c r="BM48" s="1"/>
  <c r="BL50"/>
  <c r="BL49" s="1"/>
  <c r="BL48" s="1"/>
  <c r="BK51"/>
  <c r="BJ51"/>
  <c r="BJ50" s="1"/>
  <c r="BJ49" s="1"/>
  <c r="BJ48" s="1"/>
  <c r="CI47"/>
  <c r="CI46" s="1"/>
  <c r="CD47"/>
  <c r="CD46" s="1"/>
  <c r="BY47"/>
  <c r="BT47"/>
  <c r="BJ47"/>
  <c r="BJ46" s="1"/>
  <c r="CM43"/>
  <c r="CL43"/>
  <c r="CK43"/>
  <c r="CJ43"/>
  <c r="CI45"/>
  <c r="CI44" s="1"/>
  <c r="CI43" s="1"/>
  <c r="CH43"/>
  <c r="CG43"/>
  <c r="CF43"/>
  <c r="CE43"/>
  <c r="CD45"/>
  <c r="CD44" s="1"/>
  <c r="CD43" s="1"/>
  <c r="CC43"/>
  <c r="CB43"/>
  <c r="CA43"/>
  <c r="BZ43"/>
  <c r="BY45"/>
  <c r="BX43"/>
  <c r="BW43"/>
  <c r="BV43"/>
  <c r="BU43"/>
  <c r="BT45"/>
  <c r="BS43"/>
  <c r="BR43"/>
  <c r="BQ43"/>
  <c r="BP43"/>
  <c r="BO43"/>
  <c r="BN43"/>
  <c r="BM43"/>
  <c r="BL43"/>
  <c r="BJ45"/>
  <c r="BJ44" s="1"/>
  <c r="BJ43" s="1"/>
  <c r="CI42"/>
  <c r="CD42"/>
  <c r="BY42"/>
  <c r="BY40" s="1"/>
  <c r="BT42"/>
  <c r="BT40" s="1"/>
  <c r="BK42"/>
  <c r="BJ42"/>
  <c r="BK38"/>
  <c r="CM34"/>
  <c r="CL34"/>
  <c r="CK34"/>
  <c r="CJ34"/>
  <c r="CH34"/>
  <c r="CG34"/>
  <c r="CF34"/>
  <c r="CE34"/>
  <c r="BS34"/>
  <c r="BR34"/>
  <c r="BQ34"/>
  <c r="BP34"/>
  <c r="BO34"/>
  <c r="BN34"/>
  <c r="BM34"/>
  <c r="BL34"/>
  <c r="BK30"/>
  <c r="BK28"/>
  <c r="CI27"/>
  <c r="CI26" s="1"/>
  <c r="CD27"/>
  <c r="CD26" s="1"/>
  <c r="BY27"/>
  <c r="BY26" s="1"/>
  <c r="BT27"/>
  <c r="BT26" s="1"/>
  <c r="BK27"/>
  <c r="BJ27"/>
  <c r="CM20"/>
  <c r="CL20"/>
  <c r="CK20"/>
  <c r="CJ20"/>
  <c r="CH20"/>
  <c r="CG20"/>
  <c r="CE20"/>
  <c r="BS20"/>
  <c r="BR20"/>
  <c r="BQ20"/>
  <c r="BP20"/>
  <c r="BO20"/>
  <c r="BM20"/>
  <c r="BL20"/>
  <c r="CN51"/>
  <c r="CN42"/>
  <c r="CN40" s="1"/>
  <c r="CN27"/>
  <c r="CN26" s="1"/>
  <c r="DB51"/>
  <c r="DA51"/>
  <c r="CZ51"/>
  <c r="CY51"/>
  <c r="CW51"/>
  <c r="CV51"/>
  <c r="CU51"/>
  <c r="CT51"/>
  <c r="DB47"/>
  <c r="DA47"/>
  <c r="CZ47"/>
  <c r="CY47"/>
  <c r="CW47"/>
  <c r="CV47"/>
  <c r="CU47"/>
  <c r="CT47"/>
  <c r="DB45"/>
  <c r="DA45"/>
  <c r="CZ45"/>
  <c r="CY45"/>
  <c r="CW45"/>
  <c r="CV45"/>
  <c r="CU45"/>
  <c r="CT45"/>
  <c r="DB42"/>
  <c r="DB40" s="1"/>
  <c r="DA42"/>
  <c r="DA40" s="1"/>
  <c r="CZ42"/>
  <c r="CZ40" s="1"/>
  <c r="CY42"/>
  <c r="CY40" s="1"/>
  <c r="CW42"/>
  <c r="CW40" s="1"/>
  <c r="CV42"/>
  <c r="CV40" s="1"/>
  <c r="CU42"/>
  <c r="CU40" s="1"/>
  <c r="CT42"/>
  <c r="CT40" s="1"/>
  <c r="CQ19"/>
  <c r="CQ58" s="1"/>
  <c r="CQ57" s="1"/>
  <c r="CO19"/>
  <c r="CO58" s="1"/>
  <c r="CO57" s="1"/>
  <c r="BI19"/>
  <c r="BI58" s="1"/>
  <c r="BI57" s="1"/>
  <c r="BH19"/>
  <c r="BH58" s="1"/>
  <c r="BH57" s="1"/>
  <c r="BG19"/>
  <c r="BG58" s="1"/>
  <c r="BG57" s="1"/>
  <c r="BF19"/>
  <c r="BF58" s="1"/>
  <c r="BF57" s="1"/>
  <c r="BD19"/>
  <c r="BD58" s="1"/>
  <c r="BD57" s="1"/>
  <c r="BC19"/>
  <c r="BC58" s="1"/>
  <c r="BC57" s="1"/>
  <c r="BB19"/>
  <c r="BB58" s="1"/>
  <c r="BB57" s="1"/>
  <c r="BA19"/>
  <c r="BA58" s="1"/>
  <c r="BA57" s="1"/>
  <c r="AY19"/>
  <c r="AY58" s="1"/>
  <c r="AY57" s="1"/>
  <c r="AX19"/>
  <c r="AX58" s="1"/>
  <c r="AX57" s="1"/>
  <c r="AW19"/>
  <c r="AW58" s="1"/>
  <c r="AW57" s="1"/>
  <c r="AV19"/>
  <c r="AV58" s="1"/>
  <c r="AV57" s="1"/>
  <c r="AT19"/>
  <c r="AT58" s="1"/>
  <c r="AT57" s="1"/>
  <c r="AS19"/>
  <c r="AS58" s="1"/>
  <c r="AS57" s="1"/>
  <c r="AR19"/>
  <c r="AR58" s="1"/>
  <c r="AR57" s="1"/>
  <c r="AQ19"/>
  <c r="AQ58" s="1"/>
  <c r="AQ57" s="1"/>
  <c r="AO19"/>
  <c r="AO58" s="1"/>
  <c r="AO57" s="1"/>
  <c r="AN19"/>
  <c r="AN58" s="1"/>
  <c r="AN57" s="1"/>
  <c r="AM19"/>
  <c r="AM58" s="1"/>
  <c r="AM57" s="1"/>
  <c r="AL19"/>
  <c r="AL58" s="1"/>
  <c r="AL57" s="1"/>
  <c r="AK19"/>
  <c r="AK58" s="1"/>
  <c r="AK57" s="1"/>
  <c r="AJ19"/>
  <c r="AJ58" s="1"/>
  <c r="AJ57" s="1"/>
  <c r="AI19"/>
  <c r="AI58" s="1"/>
  <c r="AI57" s="1"/>
  <c r="AH19"/>
  <c r="AH58" s="1"/>
  <c r="AH57" s="1"/>
  <c r="BK25"/>
  <c r="BK23"/>
  <c r="BK22"/>
  <c r="BJ22"/>
  <c r="BJ21" s="1"/>
  <c r="BK36"/>
  <c r="BJ36"/>
  <c r="BJ34" s="1"/>
  <c r="BK33"/>
  <c r="BK32"/>
  <c r="BK31"/>
  <c r="BJ31"/>
  <c r="BK47"/>
  <c r="BK46" s="1"/>
  <c r="BK45"/>
  <c r="BK44" s="1"/>
  <c r="BK35"/>
  <c r="BK43" l="1"/>
  <c r="CC20"/>
  <c r="CC19" s="1"/>
  <c r="CC58" s="1"/>
  <c r="CC57" s="1"/>
  <c r="BX20"/>
  <c r="BX19" s="1"/>
  <c r="BX58" s="1"/>
  <c r="BX57" s="1"/>
  <c r="BK50"/>
  <c r="BK49" s="1"/>
  <c r="BK48" s="1"/>
  <c r="CR19"/>
  <c r="CR58" s="1"/>
  <c r="CR57" s="1"/>
  <c r="BJ26"/>
  <c r="BL19"/>
  <c r="BL58" s="1"/>
  <c r="BL57" s="1"/>
  <c r="BM19"/>
  <c r="BM58" s="1"/>
  <c r="BM57" s="1"/>
  <c r="BN19"/>
  <c r="BN58" s="1"/>
  <c r="BN57" s="1"/>
  <c r="BO19"/>
  <c r="BO58" s="1"/>
  <c r="BO57" s="1"/>
  <c r="BP19"/>
  <c r="BP58" s="1"/>
  <c r="BP57" s="1"/>
  <c r="BQ19"/>
  <c r="BQ58" s="1"/>
  <c r="BQ57" s="1"/>
  <c r="BR19"/>
  <c r="BR58" s="1"/>
  <c r="BR57" s="1"/>
  <c r="BS19"/>
  <c r="BS58" s="1"/>
  <c r="BS57" s="1"/>
  <c r="BU19"/>
  <c r="BU58" s="1"/>
  <c r="BU57" s="1"/>
  <c r="BV19"/>
  <c r="BV58" s="1"/>
  <c r="BV57" s="1"/>
  <c r="BW19"/>
  <c r="BW58" s="1"/>
  <c r="BW57" s="1"/>
  <c r="BZ19"/>
  <c r="BZ58" s="1"/>
  <c r="BZ57" s="1"/>
  <c r="CA19"/>
  <c r="CA58" s="1"/>
  <c r="CA57" s="1"/>
  <c r="CB19"/>
  <c r="CB58" s="1"/>
  <c r="CB57" s="1"/>
  <c r="CE19"/>
  <c r="CE58" s="1"/>
  <c r="CE57" s="1"/>
  <c r="CF19"/>
  <c r="CF58" s="1"/>
  <c r="CF57" s="1"/>
  <c r="CG19"/>
  <c r="CG58" s="1"/>
  <c r="CG57" s="1"/>
  <c r="CH19"/>
  <c r="CH58" s="1"/>
  <c r="CH57" s="1"/>
  <c r="CJ19"/>
  <c r="CJ58" s="1"/>
  <c r="CJ57" s="1"/>
  <c r="CK19"/>
  <c r="CK58" s="1"/>
  <c r="CK57" s="1"/>
  <c r="CL19"/>
  <c r="CL58" s="1"/>
  <c r="CL57" s="1"/>
  <c r="CM19"/>
  <c r="CM58" s="1"/>
  <c r="CM57" s="1"/>
  <c r="DD21"/>
  <c r="DD20" s="1"/>
  <c r="DE21"/>
  <c r="DE20" s="1"/>
  <c r="DF21"/>
  <c r="DF20" s="1"/>
  <c r="AF19"/>
  <c r="AF58" s="1"/>
  <c r="BK21"/>
  <c r="BK26"/>
  <c r="BK20" s="1"/>
  <c r="BK40"/>
  <c r="BK39" s="1"/>
  <c r="DG40"/>
  <c r="DG39" s="1"/>
  <c r="DF40"/>
  <c r="DF39" s="1"/>
  <c r="DE40"/>
  <c r="DE39" s="1"/>
  <c r="DD40"/>
  <c r="DD39" s="1"/>
  <c r="CI40"/>
  <c r="CI39" s="1"/>
  <c r="CD40"/>
  <c r="CD39" s="1"/>
  <c r="BJ40"/>
  <c r="BJ39" s="1"/>
  <c r="DG21"/>
  <c r="DG20" s="1"/>
  <c r="DM41"/>
  <c r="DH41"/>
  <c r="CT39"/>
  <c r="DI42"/>
  <c r="CU39"/>
  <c r="DJ42"/>
  <c r="CV39"/>
  <c r="DK42"/>
  <c r="CW39"/>
  <c r="DL42"/>
  <c r="CY39"/>
  <c r="DN42"/>
  <c r="CZ39"/>
  <c r="DO42"/>
  <c r="DA39"/>
  <c r="DP42"/>
  <c r="DB39"/>
  <c r="DQ42"/>
  <c r="CT44"/>
  <c r="DI45"/>
  <c r="DI44" s="1"/>
  <c r="CU44"/>
  <c r="DJ45"/>
  <c r="DJ44" s="1"/>
  <c r="CV44"/>
  <c r="DK45"/>
  <c r="DK44" s="1"/>
  <c r="CW44"/>
  <c r="DL45"/>
  <c r="DL44" s="1"/>
  <c r="CY44"/>
  <c r="DN45"/>
  <c r="DN44" s="1"/>
  <c r="CZ44"/>
  <c r="DO45"/>
  <c r="DO44" s="1"/>
  <c r="DA44"/>
  <c r="DP45"/>
  <c r="DP44" s="1"/>
  <c r="DB44"/>
  <c r="DQ45"/>
  <c r="DQ44" s="1"/>
  <c r="CT46"/>
  <c r="DI47"/>
  <c r="DI46" s="1"/>
  <c r="CU46"/>
  <c r="DJ47"/>
  <c r="DJ46" s="1"/>
  <c r="CV46"/>
  <c r="DK47"/>
  <c r="DK46" s="1"/>
  <c r="CW46"/>
  <c r="DL47"/>
  <c r="DL46" s="1"/>
  <c r="CY46"/>
  <c r="DN47"/>
  <c r="DN46" s="1"/>
  <c r="CZ46"/>
  <c r="DO47"/>
  <c r="DO46" s="1"/>
  <c r="DA46"/>
  <c r="DP47"/>
  <c r="DP46" s="1"/>
  <c r="DB46"/>
  <c r="DQ47"/>
  <c r="DQ46" s="1"/>
  <c r="CT50"/>
  <c r="CT49" s="1"/>
  <c r="CT48" s="1"/>
  <c r="DI51"/>
  <c r="DI50" s="1"/>
  <c r="DI49" s="1"/>
  <c r="DI48" s="1"/>
  <c r="CU50"/>
  <c r="CU49" s="1"/>
  <c r="CU48" s="1"/>
  <c r="DJ51"/>
  <c r="DJ50" s="1"/>
  <c r="DJ49" s="1"/>
  <c r="DJ48" s="1"/>
  <c r="CV50"/>
  <c r="CV49" s="1"/>
  <c r="CV48" s="1"/>
  <c r="DK51"/>
  <c r="DK50" s="1"/>
  <c r="DK49" s="1"/>
  <c r="DK48" s="1"/>
  <c r="CW50"/>
  <c r="CW49" s="1"/>
  <c r="CW48" s="1"/>
  <c r="DL51"/>
  <c r="DL50" s="1"/>
  <c r="DL49" s="1"/>
  <c r="DL48" s="1"/>
  <c r="CY50"/>
  <c r="CY49" s="1"/>
  <c r="CY48" s="1"/>
  <c r="DN51"/>
  <c r="DN50" s="1"/>
  <c r="DN49" s="1"/>
  <c r="DN48" s="1"/>
  <c r="CZ50"/>
  <c r="CZ49" s="1"/>
  <c r="CZ48" s="1"/>
  <c r="DO51"/>
  <c r="DO50" s="1"/>
  <c r="DO49" s="1"/>
  <c r="DO48" s="1"/>
  <c r="DA50"/>
  <c r="DA49" s="1"/>
  <c r="DA48" s="1"/>
  <c r="DP51"/>
  <c r="DP50" s="1"/>
  <c r="DP49" s="1"/>
  <c r="DP48" s="1"/>
  <c r="DB50"/>
  <c r="DB49" s="1"/>
  <c r="DB48" s="1"/>
  <c r="DQ51"/>
  <c r="DQ50" s="1"/>
  <c r="DQ49" s="1"/>
  <c r="DQ48" s="1"/>
  <c r="DC27"/>
  <c r="DC26" s="1"/>
  <c r="CN39"/>
  <c r="DC42"/>
  <c r="CN50"/>
  <c r="CN49" s="1"/>
  <c r="CN48" s="1"/>
  <c r="DC51"/>
  <c r="DC50" s="1"/>
  <c r="DC49" s="1"/>
  <c r="DC48" s="1"/>
  <c r="CS27"/>
  <c r="CS26" s="1"/>
  <c r="CX27"/>
  <c r="CX26" s="1"/>
  <c r="BT39"/>
  <c r="CS42"/>
  <c r="CS40" s="1"/>
  <c r="BY39"/>
  <c r="CX42"/>
  <c r="CX40" s="1"/>
  <c r="BT44"/>
  <c r="CS45"/>
  <c r="BY44"/>
  <c r="CX45"/>
  <c r="BT46"/>
  <c r="CS47"/>
  <c r="BY46"/>
  <c r="CX47"/>
  <c r="BT50"/>
  <c r="BT49" s="1"/>
  <c r="BT48" s="1"/>
  <c r="CS51"/>
  <c r="BY50"/>
  <c r="BY49" s="1"/>
  <c r="BY48" s="1"/>
  <c r="CX51"/>
  <c r="DI22"/>
  <c r="DI21" s="1"/>
  <c r="DJ22"/>
  <c r="DJ21" s="1"/>
  <c r="DK22"/>
  <c r="DK21" s="1"/>
  <c r="DL22"/>
  <c r="DL21" s="1"/>
  <c r="DN22"/>
  <c r="DN21" s="1"/>
  <c r="DO22"/>
  <c r="DO21" s="1"/>
  <c r="DP22"/>
  <c r="DP21" s="1"/>
  <c r="DQ22"/>
  <c r="DQ21" s="1"/>
  <c r="DI27"/>
  <c r="DI26" s="1"/>
  <c r="DJ27"/>
  <c r="DJ26" s="1"/>
  <c r="DK27"/>
  <c r="DK26" s="1"/>
  <c r="DL27"/>
  <c r="DL26" s="1"/>
  <c r="DN27"/>
  <c r="DN26" s="1"/>
  <c r="DO27"/>
  <c r="DO26" s="1"/>
  <c r="DP27"/>
  <c r="DP26" s="1"/>
  <c r="DQ27"/>
  <c r="DQ26" s="1"/>
  <c r="DI36"/>
  <c r="DI34" s="1"/>
  <c r="CT34"/>
  <c r="DJ36"/>
  <c r="DJ34" s="1"/>
  <c r="CU34"/>
  <c r="DK36"/>
  <c r="DK34" s="1"/>
  <c r="CV34"/>
  <c r="DL36"/>
  <c r="DL34" s="1"/>
  <c r="CW34"/>
  <c r="DN36"/>
  <c r="DN34" s="1"/>
  <c r="CY34"/>
  <c r="DO36"/>
  <c r="DO34" s="1"/>
  <c r="CZ34"/>
  <c r="DP36"/>
  <c r="DP34" s="1"/>
  <c r="DA34"/>
  <c r="DQ36"/>
  <c r="DQ34" s="1"/>
  <c r="DB34"/>
  <c r="CX22"/>
  <c r="CX21" s="1"/>
  <c r="BY20"/>
  <c r="CX36"/>
  <c r="BY34"/>
  <c r="CS22"/>
  <c r="CS21" s="1"/>
  <c r="BT20"/>
  <c r="CS36"/>
  <c r="BT34"/>
  <c r="DC22"/>
  <c r="CN20"/>
  <c r="DC36"/>
  <c r="DC34" s="1"/>
  <c r="CN34"/>
  <c r="DC45"/>
  <c r="DC44" s="1"/>
  <c r="CN44"/>
  <c r="DC47"/>
  <c r="DC46" s="1"/>
  <c r="CN46"/>
  <c r="BK34"/>
  <c r="BJ20"/>
  <c r="BE20"/>
  <c r="BE19" s="1"/>
  <c r="BE58" s="1"/>
  <c r="BE57" s="1"/>
  <c r="CI20"/>
  <c r="AZ20"/>
  <c r="AZ19" s="1"/>
  <c r="AZ58" s="1"/>
  <c r="AZ57" s="1"/>
  <c r="CD20"/>
  <c r="AU20"/>
  <c r="AU19" s="1"/>
  <c r="AU58" s="1"/>
  <c r="AU57" s="1"/>
  <c r="AP20"/>
  <c r="AP19" s="1"/>
  <c r="AP58" s="1"/>
  <c r="AP57" s="1"/>
  <c r="AG20"/>
  <c r="AG19" s="1"/>
  <c r="AG58" s="1"/>
  <c r="AG57" s="1"/>
  <c r="DG19" l="1"/>
  <c r="DG58" s="1"/>
  <c r="DG57" s="1"/>
  <c r="DF19"/>
  <c r="DF58" s="1"/>
  <c r="DF57" s="1"/>
  <c r="DE19"/>
  <c r="DE58" s="1"/>
  <c r="DE57" s="1"/>
  <c r="DD19"/>
  <c r="DD58" s="1"/>
  <c r="DD57" s="1"/>
  <c r="DC21"/>
  <c r="DC20" s="1"/>
  <c r="CD19"/>
  <c r="CD58" s="1"/>
  <c r="CD57" s="1"/>
  <c r="CI19"/>
  <c r="CI58" s="1"/>
  <c r="CI57" s="1"/>
  <c r="BK19"/>
  <c r="BK58" s="1"/>
  <c r="BK57" s="1"/>
  <c r="BJ19"/>
  <c r="BJ58" s="1"/>
  <c r="BJ57" s="1"/>
  <c r="DC40"/>
  <c r="DC39" s="1"/>
  <c r="DI40"/>
  <c r="DI39" s="1"/>
  <c r="DJ40"/>
  <c r="DJ39" s="1"/>
  <c r="DK40"/>
  <c r="DK39" s="1"/>
  <c r="DL40"/>
  <c r="DL39" s="1"/>
  <c r="DN40"/>
  <c r="DN39" s="1"/>
  <c r="DO40"/>
  <c r="DO39" s="1"/>
  <c r="DP40"/>
  <c r="DP39" s="1"/>
  <c r="DQ40"/>
  <c r="DQ39" s="1"/>
  <c r="DH36"/>
  <c r="DH34" s="1"/>
  <c r="CS34"/>
  <c r="DH22"/>
  <c r="DH21" s="1"/>
  <c r="DM36"/>
  <c r="DM34" s="1"/>
  <c r="CX34"/>
  <c r="DM22"/>
  <c r="DM21" s="1"/>
  <c r="CX50"/>
  <c r="CX49" s="1"/>
  <c r="CX48" s="1"/>
  <c r="DM51"/>
  <c r="DM50" s="1"/>
  <c r="DM49" s="1"/>
  <c r="DM48" s="1"/>
  <c r="CS50"/>
  <c r="CS49" s="1"/>
  <c r="CS48" s="1"/>
  <c r="DH51"/>
  <c r="DH50" s="1"/>
  <c r="DH49" s="1"/>
  <c r="DH48" s="1"/>
  <c r="CX46"/>
  <c r="DM47"/>
  <c r="DM46" s="1"/>
  <c r="CS46"/>
  <c r="DH47"/>
  <c r="DH46" s="1"/>
  <c r="CX44"/>
  <c r="CX43" s="1"/>
  <c r="DM45"/>
  <c r="DM44" s="1"/>
  <c r="DM43" s="1"/>
  <c r="CS44"/>
  <c r="CS43" s="1"/>
  <c r="DH45"/>
  <c r="DH44" s="1"/>
  <c r="DH43" s="1"/>
  <c r="CX39"/>
  <c r="DM42"/>
  <c r="CS39"/>
  <c r="DH42"/>
  <c r="DM27"/>
  <c r="DM26" s="1"/>
  <c r="DH27"/>
  <c r="DH26" s="1"/>
  <c r="CN43"/>
  <c r="DC43"/>
  <c r="CN19"/>
  <c r="CN58" s="1"/>
  <c r="CN57" s="1"/>
  <c r="DB20"/>
  <c r="DQ20"/>
  <c r="DA20"/>
  <c r="DP20"/>
  <c r="CZ20"/>
  <c r="DO20"/>
  <c r="CY20"/>
  <c r="DN20"/>
  <c r="CW20"/>
  <c r="DL20"/>
  <c r="CV20"/>
  <c r="DK20"/>
  <c r="CU20"/>
  <c r="DJ20"/>
  <c r="CT20"/>
  <c r="DI20"/>
  <c r="BY43"/>
  <c r="BY19" s="1"/>
  <c r="BY58" s="1"/>
  <c r="BY57" s="1"/>
  <c r="BT43"/>
  <c r="BT19" s="1"/>
  <c r="BT58" s="1"/>
  <c r="BT57" s="1"/>
  <c r="DQ43"/>
  <c r="DB43"/>
  <c r="DP43"/>
  <c r="DA43"/>
  <c r="DO43"/>
  <c r="CZ43"/>
  <c r="DN43"/>
  <c r="CY43"/>
  <c r="DL43"/>
  <c r="CW43"/>
  <c r="DK43"/>
  <c r="CV43"/>
  <c r="DJ43"/>
  <c r="CU43"/>
  <c r="DI43"/>
  <c r="CT43"/>
  <c r="AF57"/>
  <c r="DC19" l="1"/>
  <c r="DC58" s="1"/>
  <c r="DC57" s="1"/>
  <c r="DM40"/>
  <c r="DM39" s="1"/>
  <c r="DH40"/>
  <c r="DH39" s="1"/>
  <c r="DI19"/>
  <c r="DI58" s="1"/>
  <c r="DI57" s="1"/>
  <c r="CT19"/>
  <c r="CT58" s="1"/>
  <c r="CT57" s="1"/>
  <c r="DJ19"/>
  <c r="DJ58" s="1"/>
  <c r="DJ57" s="1"/>
  <c r="CU19"/>
  <c r="CU58" s="1"/>
  <c r="CU57" s="1"/>
  <c r="DK19"/>
  <c r="DK58" s="1"/>
  <c r="DK57" s="1"/>
  <c r="CV19"/>
  <c r="CV58" s="1"/>
  <c r="CV57" s="1"/>
  <c r="DL19"/>
  <c r="DL58" s="1"/>
  <c r="DL57" s="1"/>
  <c r="CW19"/>
  <c r="CW58" s="1"/>
  <c r="CW57" s="1"/>
  <c r="DN19"/>
  <c r="DN58" s="1"/>
  <c r="DN57" s="1"/>
  <c r="CY19"/>
  <c r="CY58" s="1"/>
  <c r="CY57" s="1"/>
  <c r="DO19"/>
  <c r="DO58" s="1"/>
  <c r="DO57" s="1"/>
  <c r="CZ19"/>
  <c r="CZ58" s="1"/>
  <c r="CZ57" s="1"/>
  <c r="DP19"/>
  <c r="DP58" s="1"/>
  <c r="DP57" s="1"/>
  <c r="DA19"/>
  <c r="DA58" s="1"/>
  <c r="DA57" s="1"/>
  <c r="DQ19"/>
  <c r="DQ58" s="1"/>
  <c r="DQ57" s="1"/>
  <c r="DB19"/>
  <c r="DB58" s="1"/>
  <c r="DB57" s="1"/>
  <c r="CX20"/>
  <c r="CX19" s="1"/>
  <c r="CX58" s="1"/>
  <c r="CX57" s="1"/>
  <c r="DM20"/>
  <c r="CS20"/>
  <c r="CS19" s="1"/>
  <c r="CS58" s="1"/>
  <c r="CS57" s="1"/>
  <c r="DH20"/>
  <c r="DH19" l="1"/>
  <c r="DH58" s="1"/>
  <c r="DH57" s="1"/>
  <c r="DM19"/>
  <c r="DM58" s="1"/>
  <c r="DM57" s="1"/>
</calcChain>
</file>

<file path=xl/sharedStrings.xml><?xml version="1.0" encoding="utf-8"?>
<sst xmlns="http://schemas.openxmlformats.org/spreadsheetml/2006/main" count="994" uniqueCount="221">
  <si>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</si>
  <si>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</si>
  <si>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</si>
  <si>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</si>
  <si>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</si>
  <si>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</si>
  <si>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</si>
  <si>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</si>
  <si>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</si>
  <si>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</si>
  <si>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</si>
  <si>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</si>
  <si>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</si>
  <si>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</si>
  <si>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</si>
  <si>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</si>
  <si>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</si>
  <si>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</si>
  <si>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</si>
  <si>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</si>
  <si>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</si>
  <si>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</si>
  <si>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</si>
  <si>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</si>
  <si>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</si>
  <si>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</si>
  <si>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</si>
  <si>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</si>
  <si>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</si>
  <si>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</si>
  <si>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</si>
  <si>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</si>
  <si>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</si>
  <si>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</si>
  <si>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</si>
  <si>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</si>
  <si>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</si>
  <si>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</si>
  <si>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</si>
  <si>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</si>
  <si>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</si>
  <si>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</si>
  <si>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</si>
  <si>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</si>
  <si>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</si>
  <si>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</si>
  <si>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</si>
  <si>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</si>
  <si>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</si>
  <si>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</si>
  <si>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</si>
  <si>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</si>
  <si>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</si>
  <si>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</si>
  <si>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</si>
  <si>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</si>
  <si>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</si>
  <si>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</si>
  <si>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</si>
  <si>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</si>
  <si>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</si>
  <si>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</si>
  <si>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</si>
  <si>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</si>
  <si>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</si>
  <si>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</si>
  <si>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</si>
  <si>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</si>
  <si>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</si>
  <si>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</si>
  <si>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</si>
  <si>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</si>
  <si>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</si>
  <si>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</si>
  <si>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</si>
  <si>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</si>
  <si>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</si>
  <si>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</si>
  <si>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</si>
  <si>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</si>
  <si>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</si>
  <si>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</si>
  <si>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</si>
  <si>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</si>
  <si>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</si>
  <si>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</si>
  <si>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</si>
  <si>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</si>
  <si>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</si>
  <si>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</si>
  <si>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</si>
  <si>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</si>
  <si>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</si>
  <si>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</si>
  <si>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</si>
  <si>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</si>
  <si>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</si>
  <si>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</si>
  <si>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</si>
  <si>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</si>
  <si>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</si>
  <si>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</si>
  <si>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</si>
  <si>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</si>
  <si>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</si>
  <si>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</si>
  <si>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</si>
  <si>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</si>
  <si>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</si>
  <si>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</si>
  <si>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</si>
  <si>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</si>
  <si>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</si>
  <si>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</si>
  <si>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</si>
  <si>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</si>
  <si>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</si>
  <si>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</si>
  <si>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</si>
  <si>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</si>
  <si>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</si>
  <si>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</si>
  <si>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</si>
  <si>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</si>
  <si>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</si>
  <si>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</si>
  <si>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</si>
  <si>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</si>
  <si>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</si>
  <si>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</si>
  <si>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</si>
  <si>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</si>
  <si>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</si>
  <si>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</si>
  <si>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</si>
  <si>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</si>
  <si>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</si>
  <si>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</si>
  <si>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</si>
  <si>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</si>
  <si>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</si>
  <si>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</si>
  <si>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</si>
  <si>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</si>
  <si>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</si>
  <si>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</si>
  <si>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12.06.2002-не установлен
</t>
  </si>
  <si>
    <t xml:space="preserve">Закон Иркутской области №116-ОЗ от 11.11.2011 "О муниципальных выборах в Иркутской области"
</t>
  </si>
  <si>
    <t xml:space="preserve">-не установлен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</si>
  <si>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</si>
  <si>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</si>
  <si>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</si>
  <si>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</si>
  <si>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</si>
  <si>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</si>
  <si>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</si>
  <si>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</si>
  <si>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</si>
  <si>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</si>
  <si>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</si>
  <si>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</si>
  <si>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</si>
  <si>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</si>
  <si>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</si>
  <si>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</si>
  <si>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</si>
  <si>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</si>
  <si>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</si>
  <si>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</si>
  <si>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</si>
  <si>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</si>
  <si>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</si>
  <si>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</si>
  <si>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</si>
  <si>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</si>
  <si>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</si>
  <si>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</si>
  <si>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</si>
  <si>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</si>
  <si>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</si>
  <si>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</si>
  <si>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</si>
  <si>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</si>
  <si>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</si>
  <si>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</si>
  <si>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</si>
  <si>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</si>
  <si>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</si>
  <si>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</si>
  <si>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</si>
  <si>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</si>
  <si>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</si>
  <si>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</si>
  <si>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</si>
  <si>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Руководитель                 ____________________  </t>
  </si>
  <si>
    <t>(должность руководителя</t>
  </si>
  <si>
    <t xml:space="preserve">                финансового органа</t>
  </si>
  <si>
    <t xml:space="preserve">                   субъекта Российской Федерации)</t>
  </si>
  <si>
    <t xml:space="preserve">Исполнитель                  ________________________________ </t>
  </si>
  <si>
    <t>Тел.: 8(___)_______________________</t>
  </si>
  <si>
    <t xml:space="preserve">E-mail.: </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</si>
  <si>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</si>
  <si>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</si>
  <si>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</si>
  <si>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</si>
  <si>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</si>
  <si>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</si>
  <si>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</si>
  <si>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</si>
  <si>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</si>
  <si>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</si>
  <si>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</si>
  <si>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</si>
  <si>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</si>
  <si>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НА 2019 ГОД И НА ПЛАНОВЫЙ ПЕРИОД 2020 И 2021 ГОДОВ</t>
  </si>
  <si>
    <t xml:space="preserve">  РЕЕСТР  РАСХОДНЫХ  ОБЯЗАТЕЛЬСТВ   РАЗГОНСКОГО МУНИЦИПАЛЬНОГО  ОБРАЗОВАНИЯ ИРКУТСКОЙ ОБЛАСТИ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</si>
  <si>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</si>
  <si>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отчетный
2018г.</t>
  </si>
  <si>
    <t>текущий
2019г.</t>
  </si>
  <si>
    <t>очередной
2020г.</t>
  </si>
  <si>
    <t>плановый период
2021-2022гг.</t>
  </si>
</sst>
</file>

<file path=xl/styles.xml><?xml version="1.0" encoding="utf-8"?>
<styleSheet xmlns="http://schemas.openxmlformats.org/spreadsheetml/2006/main">
  <numFmts count="1">
    <numFmt numFmtId="164" formatCode="#,##0.0"/>
  </numFmts>
  <fonts count="24">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0"/>
      <color rgb="FF000000"/>
      <name val="Times New Roman"/>
      <family val="1"/>
      <charset val="204"/>
    </font>
    <font>
      <b/>
      <sz val="11"/>
      <color rgb="FF000000"/>
      <name val="Calibri"/>
      <family val="2"/>
      <charset val="204"/>
      <scheme val="minor"/>
    </font>
    <font>
      <b/>
      <sz val="11"/>
      <name val="Calibri"/>
      <family val="2"/>
      <scheme val="minor"/>
    </font>
    <font>
      <sz val="10"/>
      <color rgb="FF000000"/>
      <name val="Times New Roman"/>
      <family val="1"/>
      <charset val="204"/>
    </font>
    <font>
      <sz val="11"/>
      <color rgb="FF000000"/>
      <name val="Calibri"/>
      <family val="2"/>
      <charset val="204"/>
      <scheme val="minor"/>
    </font>
  </fonts>
  <fills count="7">
    <fill>
      <patternFill patternType="none"/>
    </fill>
    <fill>
      <patternFill patternType="gray125"/>
    </fill>
    <fill>
      <patternFill patternType="solid">
        <fgColor rgb="FFFFFFFF"/>
      </patternFill>
    </fill>
    <fill>
      <patternFill patternType="solid">
        <fgColor rgb="FFC0C0C0"/>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tint="-4.9989318521683403E-2"/>
        <bgColor indexed="64"/>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16">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49" fontId="2" fillId="2" borderId="2">
      <alignment wrapText="1"/>
    </xf>
    <xf numFmtId="0" fontId="2" fillId="0" borderId="1">
      <alignment horizontal="left" vertical="top"/>
    </xf>
    <xf numFmtId="49" fontId="1" fillId="2" borderId="1"/>
    <xf numFmtId="0" fontId="2" fillId="0" borderId="3">
      <alignment vertical="top"/>
    </xf>
    <xf numFmtId="49" fontId="2" fillId="2" borderId="4">
      <alignment horizontal="center" vertical="center" wrapText="1"/>
    </xf>
    <xf numFmtId="49" fontId="2" fillId="0" borderId="4">
      <alignment horizontal="center" vertical="center" wrapText="1"/>
    </xf>
    <xf numFmtId="49" fontId="2" fillId="0" borderId="5">
      <alignment horizontal="center" vertical="center" wrapText="1"/>
    </xf>
    <xf numFmtId="0" fontId="2" fillId="0" borderId="6">
      <alignment vertical="top"/>
    </xf>
    <xf numFmtId="0" fontId="2" fillId="0" borderId="6">
      <alignment horizontal="center" vertical="top" wrapText="1"/>
    </xf>
    <xf numFmtId="49" fontId="2" fillId="0" borderId="4">
      <alignment horizontal="center" vertical="center"/>
    </xf>
    <xf numFmtId="0" fontId="2" fillId="0" borderId="6">
      <alignment vertical="top" wrapText="1"/>
    </xf>
    <xf numFmtId="49" fontId="2" fillId="0" borderId="3">
      <alignment horizontal="center" vertical="center" wrapText="1"/>
    </xf>
    <xf numFmtId="49" fontId="2" fillId="2" borderId="4">
      <alignment horizontal="center" vertical="center"/>
    </xf>
    <xf numFmtId="0" fontId="2" fillId="0" borderId="4">
      <alignment horizontal="center" vertical="center"/>
    </xf>
    <xf numFmtId="0" fontId="2" fillId="0" borderId="7">
      <alignment horizontal="left" wrapText="1"/>
    </xf>
    <xf numFmtId="49" fontId="2" fillId="2" borderId="7">
      <alignment horizontal="center"/>
    </xf>
    <xf numFmtId="0" fontId="2" fillId="0" borderId="7">
      <alignment horizontal="center"/>
    </xf>
    <xf numFmtId="49" fontId="2" fillId="0" borderId="7">
      <alignment horizontal="center"/>
    </xf>
    <xf numFmtId="0" fontId="1" fillId="0" borderId="7"/>
    <xf numFmtId="0" fontId="2" fillId="0" borderId="2">
      <alignment horizontal="center"/>
    </xf>
    <xf numFmtId="49" fontId="2" fillId="2" borderId="2">
      <alignment horizontal="center"/>
    </xf>
    <xf numFmtId="49" fontId="2" fillId="0" borderId="2">
      <alignment horizontal="center"/>
    </xf>
    <xf numFmtId="0" fontId="4" fillId="0" borderId="1"/>
    <xf numFmtId="0" fontId="5" fillId="0" borderId="1">
      <alignment horizontal="right" vertical="top"/>
    </xf>
    <xf numFmtId="0" fontId="6" fillId="0" borderId="1">
      <alignment horizontal="center" wrapText="1"/>
    </xf>
    <xf numFmtId="0" fontId="5" fillId="0" borderId="1">
      <alignment vertical="top"/>
    </xf>
    <xf numFmtId="0" fontId="2" fillId="0" borderId="4">
      <alignment horizontal="center" vertical="center" wrapText="1"/>
    </xf>
    <xf numFmtId="0" fontId="2" fillId="0" borderId="4">
      <alignment horizontal="left" vertical="top" wrapText="1"/>
    </xf>
    <xf numFmtId="0" fontId="2" fillId="0" borderId="4">
      <alignment horizontal="center" vertical="top"/>
    </xf>
    <xf numFmtId="164" fontId="2" fillId="0" borderId="4">
      <alignment vertical="top"/>
    </xf>
    <xf numFmtId="0" fontId="2" fillId="0" borderId="4">
      <alignment vertical="top"/>
    </xf>
    <xf numFmtId="0" fontId="2" fillId="0" borderId="4"/>
    <xf numFmtId="164" fontId="2" fillId="0" borderId="4">
      <alignment vertical="top" wrapText="1"/>
    </xf>
    <xf numFmtId="0" fontId="2" fillId="0" borderId="3">
      <alignment horizontal="left" vertical="top" wrapText="1"/>
    </xf>
    <xf numFmtId="49" fontId="2" fillId="2" borderId="3">
      <alignment horizontal="center" vertical="center" wrapText="1"/>
    </xf>
    <xf numFmtId="0" fontId="2" fillId="0" borderId="3">
      <alignment vertical="top" wrapText="1"/>
    </xf>
    <xf numFmtId="49" fontId="2" fillId="0" borderId="3">
      <alignment horizontal="center" vertical="top" wrapText="1"/>
    </xf>
    <xf numFmtId="164" fontId="2" fillId="0" borderId="3">
      <alignment vertical="top"/>
    </xf>
    <xf numFmtId="0" fontId="2" fillId="0" borderId="3"/>
    <xf numFmtId="164" fontId="2" fillId="0" borderId="3">
      <alignment vertical="top" wrapText="1"/>
    </xf>
    <xf numFmtId="0" fontId="2" fillId="0" borderId="6">
      <alignment horizontal="left" vertical="top" wrapText="1"/>
    </xf>
    <xf numFmtId="49" fontId="2" fillId="2" borderId="6">
      <alignment horizontal="center" vertical="center"/>
    </xf>
    <xf numFmtId="49" fontId="2" fillId="0" borderId="6">
      <alignment horizontal="center" vertical="top" wrapText="1"/>
    </xf>
    <xf numFmtId="49" fontId="2" fillId="0" borderId="6">
      <alignment horizontal="center" vertical="top"/>
    </xf>
    <xf numFmtId="164" fontId="2" fillId="0" borderId="6">
      <alignment vertical="top"/>
    </xf>
    <xf numFmtId="0" fontId="2" fillId="0" borderId="6"/>
    <xf numFmtId="164" fontId="2" fillId="0" borderId="6">
      <alignment vertical="top" wrapText="1"/>
    </xf>
    <xf numFmtId="0" fontId="2" fillId="0" borderId="7"/>
    <xf numFmtId="0" fontId="7" fillId="0" borderId="7"/>
    <xf numFmtId="0" fontId="7" fillId="0" borderId="1"/>
    <xf numFmtId="0" fontId="8" fillId="0" borderId="1">
      <alignment horizontal="left"/>
    </xf>
    <xf numFmtId="0" fontId="9" fillId="2" borderId="1"/>
    <xf numFmtId="0" fontId="5" fillId="2" borderId="1"/>
    <xf numFmtId="0" fontId="10" fillId="0" borderId="1">
      <alignment horizontal="center" wrapText="1"/>
    </xf>
    <xf numFmtId="0" fontId="6" fillId="0" borderId="1">
      <alignment wrapText="1"/>
    </xf>
    <xf numFmtId="0" fontId="11" fillId="0" borderId="1">
      <alignment horizontal="right" vertical="top"/>
    </xf>
    <xf numFmtId="0" fontId="12" fillId="0" borderId="1">
      <alignment horizontal="center"/>
    </xf>
    <xf numFmtId="0" fontId="12" fillId="0" borderId="1"/>
    <xf numFmtId="0" fontId="13" fillId="0" borderId="1"/>
    <xf numFmtId="0" fontId="14" fillId="0" borderId="1"/>
    <xf numFmtId="0" fontId="14" fillId="0" borderId="2">
      <alignment horizontal="center" vertical="center" wrapText="1"/>
    </xf>
    <xf numFmtId="0" fontId="14" fillId="0" borderId="2"/>
    <xf numFmtId="0" fontId="5" fillId="0" borderId="2"/>
    <xf numFmtId="0" fontId="5" fillId="0" borderId="1"/>
    <xf numFmtId="0" fontId="15" fillId="0" borderId="1"/>
    <xf numFmtId="49" fontId="2" fillId="0" borderId="4">
      <alignment horizontal="center" vertical="top" wrapText="1"/>
    </xf>
    <xf numFmtId="0" fontId="2" fillId="2" borderId="4">
      <alignment horizontal="center" vertical="top"/>
    </xf>
    <xf numFmtId="0" fontId="2" fillId="0" borderId="8"/>
    <xf numFmtId="0" fontId="2" fillId="0" borderId="9"/>
    <xf numFmtId="164" fontId="2" fillId="0" borderId="8">
      <alignment vertical="top"/>
    </xf>
    <xf numFmtId="0" fontId="2" fillId="0" borderId="4">
      <alignment wrapText="1"/>
    </xf>
    <xf numFmtId="0" fontId="18" fillId="0" borderId="0"/>
    <xf numFmtId="0" fontId="18" fillId="0" borderId="0"/>
    <xf numFmtId="0" fontId="18" fillId="0" borderId="0"/>
    <xf numFmtId="0" fontId="16" fillId="0" borderId="1"/>
    <xf numFmtId="0" fontId="16" fillId="0" borderId="1"/>
    <xf numFmtId="0" fontId="17" fillId="3" borderId="1"/>
    <xf numFmtId="0" fontId="16" fillId="0" borderId="1"/>
    <xf numFmtId="49" fontId="2" fillId="2" borderId="3">
      <alignment horizontal="center" vertical="center"/>
    </xf>
    <xf numFmtId="0" fontId="17" fillId="0" borderId="1"/>
    <xf numFmtId="0" fontId="1" fillId="0" borderId="6">
      <alignment vertical="top"/>
    </xf>
    <xf numFmtId="0" fontId="1" fillId="0" borderId="3">
      <alignment vertical="top"/>
    </xf>
    <xf numFmtId="49" fontId="2" fillId="0" borderId="3">
      <alignment horizontal="center" vertical="top"/>
    </xf>
    <xf numFmtId="49" fontId="2" fillId="2" borderId="2"/>
    <xf numFmtId="164" fontId="1" fillId="0" borderId="4">
      <alignment vertical="top"/>
    </xf>
    <xf numFmtId="164" fontId="1" fillId="0" borderId="6">
      <alignment vertical="top"/>
    </xf>
    <xf numFmtId="164" fontId="1" fillId="0" borderId="3">
      <alignment vertical="top"/>
    </xf>
    <xf numFmtId="0" fontId="1" fillId="0" borderId="4">
      <alignment vertical="top"/>
    </xf>
    <xf numFmtId="0" fontId="14" fillId="0" borderId="2">
      <alignment horizontal="center" vertical="center"/>
    </xf>
    <xf numFmtId="0" fontId="1" fillId="0" borderId="4">
      <alignment vertical="top" wrapText="1"/>
    </xf>
    <xf numFmtId="0" fontId="1" fillId="0" borderId="6">
      <alignment vertical="top" wrapText="1"/>
    </xf>
    <xf numFmtId="0" fontId="1" fillId="0" borderId="3">
      <alignment vertical="top" wrapText="1"/>
    </xf>
  </cellStyleXfs>
  <cellXfs count="139">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Protection="1"/>
    <xf numFmtId="0" fontId="1" fillId="0" borderId="1" xfId="3" applyNumberFormat="1" applyProtection="1"/>
    <xf numFmtId="0" fontId="1" fillId="0" borderId="1" xfId="5" applyNumberFormat="1" applyProtection="1">
      <alignment wrapText="1"/>
    </xf>
    <xf numFmtId="0" fontId="2" fillId="0" borderId="1" xfId="7" applyNumberFormat="1" applyProtection="1">
      <alignment horizontal="center" vertical="top"/>
    </xf>
    <xf numFmtId="49" fontId="2" fillId="2" borderId="1" xfId="8" applyProtection="1">
      <alignment horizontal="center"/>
    </xf>
    <xf numFmtId="0" fontId="2" fillId="0" borderId="1" xfId="9" applyNumberFormat="1" applyProtection="1">
      <alignment horizontal="center"/>
    </xf>
    <xf numFmtId="49" fontId="2" fillId="0" borderId="1" xfId="10" applyProtection="1">
      <alignment horizontal="center"/>
    </xf>
    <xf numFmtId="0" fontId="2" fillId="0" borderId="1" xfId="14" applyNumberFormat="1" applyProtection="1"/>
    <xf numFmtId="0" fontId="2" fillId="0" borderId="1" xfId="18" applyNumberFormat="1" applyProtection="1">
      <alignment vertical="top"/>
    </xf>
    <xf numFmtId="0" fontId="2" fillId="0" borderId="1" xfId="21" applyNumberFormat="1" applyProtection="1">
      <alignment horizontal="left"/>
    </xf>
    <xf numFmtId="49" fontId="2" fillId="2" borderId="1" xfId="23" applyProtection="1"/>
    <xf numFmtId="49" fontId="1" fillId="2" borderId="1" xfId="26" applyProtection="1"/>
    <xf numFmtId="0" fontId="2" fillId="0" borderId="3" xfId="27" applyNumberFormat="1" applyProtection="1">
      <alignment vertical="top"/>
    </xf>
    <xf numFmtId="0" fontId="2" fillId="0" borderId="6" xfId="31" applyNumberFormat="1" applyProtection="1">
      <alignment vertical="top"/>
    </xf>
    <xf numFmtId="0" fontId="2" fillId="0" borderId="6" xfId="34" applyNumberFormat="1" applyProtection="1">
      <alignment vertical="top" wrapText="1"/>
    </xf>
    <xf numFmtId="49" fontId="2" fillId="2" borderId="4" xfId="36" applyProtection="1">
      <alignment horizontal="center" vertical="center"/>
    </xf>
    <xf numFmtId="0" fontId="2" fillId="0" borderId="4" xfId="37" applyNumberFormat="1" applyProtection="1">
      <alignment horizontal="center" vertical="center"/>
    </xf>
    <xf numFmtId="0" fontId="2" fillId="0" borderId="7" xfId="38" applyNumberFormat="1" applyProtection="1">
      <alignment horizontal="left" wrapText="1"/>
    </xf>
    <xf numFmtId="49" fontId="2" fillId="2" borderId="7" xfId="39" applyProtection="1">
      <alignment horizontal="center"/>
    </xf>
    <xf numFmtId="0" fontId="2" fillId="0" borderId="7" xfId="40" applyNumberFormat="1" applyProtection="1">
      <alignment horizontal="center"/>
    </xf>
    <xf numFmtId="49" fontId="2" fillId="0" borderId="7" xfId="41" applyProtection="1">
      <alignment horizontal="center"/>
    </xf>
    <xf numFmtId="0" fontId="2" fillId="0" borderId="2" xfId="43" applyNumberFormat="1" applyProtection="1">
      <alignment horizontal="center"/>
    </xf>
    <xf numFmtId="49" fontId="2" fillId="2" borderId="2" xfId="44" applyProtection="1">
      <alignment horizontal="center"/>
    </xf>
    <xf numFmtId="0" fontId="4" fillId="0" borderId="1" xfId="46" applyNumberFormat="1" applyProtection="1"/>
    <xf numFmtId="0" fontId="5" fillId="0" borderId="1" xfId="47" applyNumberFormat="1" applyProtection="1">
      <alignment horizontal="right" vertical="top"/>
    </xf>
    <xf numFmtId="0" fontId="5" fillId="0" borderId="1" xfId="49" applyNumberFormat="1" applyProtection="1">
      <alignment vertical="top"/>
    </xf>
    <xf numFmtId="0" fontId="2" fillId="0" borderId="4" xfId="50" applyNumberFormat="1" applyProtection="1">
      <alignment horizontal="center" vertical="center" wrapText="1"/>
    </xf>
    <xf numFmtId="164" fontId="2" fillId="0" borderId="4" xfId="53" applyProtection="1">
      <alignment vertical="top"/>
    </xf>
    <xf numFmtId="0" fontId="2" fillId="0" borderId="3" xfId="57" applyNumberFormat="1" applyProtection="1">
      <alignment horizontal="left" vertical="top" wrapText="1"/>
    </xf>
    <xf numFmtId="49" fontId="2" fillId="2" borderId="3" xfId="58" applyProtection="1">
      <alignment horizontal="center" vertical="center" wrapText="1"/>
    </xf>
    <xf numFmtId="0" fontId="2" fillId="0" borderId="3" xfId="59" applyNumberFormat="1" applyProtection="1">
      <alignment vertical="top" wrapText="1"/>
    </xf>
    <xf numFmtId="49" fontId="2" fillId="0" borderId="3" xfId="60" applyProtection="1">
      <alignment horizontal="center" vertical="top" wrapText="1"/>
    </xf>
    <xf numFmtId="164" fontId="2" fillId="0" borderId="3" xfId="61" applyProtection="1">
      <alignment vertical="top"/>
    </xf>
    <xf numFmtId="164" fontId="2" fillId="0" borderId="3" xfId="63" applyProtection="1">
      <alignment vertical="top" wrapText="1"/>
    </xf>
    <xf numFmtId="0" fontId="2" fillId="0" borderId="6" xfId="64" applyNumberFormat="1" applyProtection="1">
      <alignment horizontal="left" vertical="top" wrapText="1"/>
    </xf>
    <xf numFmtId="49" fontId="2" fillId="2" borderId="6" xfId="65" applyProtection="1">
      <alignment horizontal="center" vertical="center"/>
    </xf>
    <xf numFmtId="49" fontId="2" fillId="0" borderId="6" xfId="66" applyProtection="1">
      <alignment horizontal="center" vertical="top" wrapText="1"/>
    </xf>
    <xf numFmtId="49" fontId="2" fillId="0" borderId="6" xfId="67" applyProtection="1">
      <alignment horizontal="center" vertical="top"/>
    </xf>
    <xf numFmtId="164" fontId="2" fillId="0" borderId="6" xfId="68" applyProtection="1">
      <alignment vertical="top"/>
    </xf>
    <xf numFmtId="164" fontId="2" fillId="0" borderId="6" xfId="70" applyProtection="1">
      <alignment vertical="top" wrapText="1"/>
    </xf>
    <xf numFmtId="0" fontId="2" fillId="0" borderId="7" xfId="71" applyNumberFormat="1" applyProtection="1"/>
    <xf numFmtId="0" fontId="7" fillId="0" borderId="7" xfId="72" applyNumberFormat="1" applyProtection="1"/>
    <xf numFmtId="0" fontId="7" fillId="0" borderId="1" xfId="73" applyNumberFormat="1" applyProtection="1"/>
    <xf numFmtId="0" fontId="8" fillId="0" borderId="1" xfId="74" applyNumberFormat="1" applyProtection="1">
      <alignment horizontal="left"/>
    </xf>
    <xf numFmtId="0" fontId="9" fillId="2" borderId="1" xfId="75" applyNumberFormat="1" applyProtection="1"/>
    <xf numFmtId="0" fontId="5" fillId="2" borderId="1" xfId="76" applyNumberFormat="1" applyProtection="1"/>
    <xf numFmtId="0" fontId="19" fillId="0" borderId="6" xfId="32" applyNumberFormat="1" applyFont="1" applyProtection="1">
      <alignment horizontal="center" vertical="top" wrapText="1"/>
    </xf>
    <xf numFmtId="0" fontId="20" fillId="0" borderId="1" xfId="46" applyNumberFormat="1" applyFont="1" applyProtection="1"/>
    <xf numFmtId="0" fontId="21" fillId="0" borderId="0" xfId="0" applyFont="1" applyProtection="1">
      <protection locked="0"/>
    </xf>
    <xf numFmtId="0" fontId="19" fillId="4" borderId="4" xfId="51" applyNumberFormat="1" applyFont="1" applyFill="1" applyProtection="1">
      <alignment horizontal="left" vertical="top" wrapText="1"/>
    </xf>
    <xf numFmtId="49" fontId="19" fillId="4" borderId="4" xfId="28" applyFont="1" applyFill="1" applyProtection="1">
      <alignment horizontal="center" vertical="center" wrapText="1"/>
    </xf>
    <xf numFmtId="0" fontId="19" fillId="4" borderId="4" xfId="52" applyNumberFormat="1" applyFont="1" applyFill="1" applyProtection="1">
      <alignment horizontal="center" vertical="top"/>
    </xf>
    <xf numFmtId="164" fontId="19" fillId="4" borderId="4" xfId="53" applyFont="1" applyFill="1" applyProtection="1">
      <alignment vertical="top"/>
    </xf>
    <xf numFmtId="164" fontId="19" fillId="4" borderId="4" xfId="56" applyFont="1" applyFill="1" applyProtection="1">
      <alignment vertical="top" wrapText="1"/>
    </xf>
    <xf numFmtId="0" fontId="20" fillId="4" borderId="1" xfId="46" applyNumberFormat="1" applyFont="1" applyFill="1" applyProtection="1"/>
    <xf numFmtId="0" fontId="21" fillId="4" borderId="0" xfId="0" applyFont="1" applyFill="1" applyProtection="1">
      <protection locked="0"/>
    </xf>
    <xf numFmtId="0" fontId="19" fillId="0" borderId="4" xfId="51" applyNumberFormat="1" applyFont="1" applyProtection="1">
      <alignment horizontal="left" vertical="top" wrapText="1"/>
    </xf>
    <xf numFmtId="49" fontId="19" fillId="2" borderId="4" xfId="28" applyFont="1" applyProtection="1">
      <alignment horizontal="center" vertical="center" wrapText="1"/>
    </xf>
    <xf numFmtId="0" fontId="19" fillId="0" borderId="4" xfId="52" applyNumberFormat="1" applyFont="1" applyProtection="1">
      <alignment horizontal="center" vertical="top"/>
    </xf>
    <xf numFmtId="164" fontId="19" fillId="0" borderId="4" xfId="53" applyFont="1" applyProtection="1">
      <alignment vertical="top"/>
    </xf>
    <xf numFmtId="164" fontId="19" fillId="0" borderId="4" xfId="56" applyFont="1" applyProtection="1">
      <alignment vertical="top" wrapText="1"/>
    </xf>
    <xf numFmtId="0" fontId="22" fillId="0" borderId="3" xfId="57" applyNumberFormat="1" applyFont="1" applyProtection="1">
      <alignment horizontal="left" vertical="top" wrapText="1"/>
    </xf>
    <xf numFmtId="0" fontId="2" fillId="5" borderId="1" xfId="14" applyNumberFormat="1" applyFill="1" applyProtection="1"/>
    <xf numFmtId="0" fontId="1" fillId="5" borderId="1" xfId="3" applyNumberFormat="1" applyFill="1" applyProtection="1"/>
    <xf numFmtId="0" fontId="2" fillId="5" borderId="4" xfId="50" applyNumberFormat="1" applyFill="1" applyProtection="1">
      <alignment horizontal="center" vertical="center" wrapText="1"/>
    </xf>
    <xf numFmtId="164" fontId="19" fillId="5" borderId="4" xfId="53" applyFont="1" applyFill="1" applyProtection="1">
      <alignment vertical="top"/>
    </xf>
    <xf numFmtId="164" fontId="2" fillId="5" borderId="4" xfId="53" applyFill="1" applyProtection="1">
      <alignment vertical="top"/>
    </xf>
    <xf numFmtId="164" fontId="2" fillId="5" borderId="3" xfId="61" applyFill="1" applyProtection="1">
      <alignment vertical="top"/>
    </xf>
    <xf numFmtId="164" fontId="2" fillId="5" borderId="6" xfId="68" applyFill="1" applyProtection="1">
      <alignment vertical="top"/>
    </xf>
    <xf numFmtId="0" fontId="2" fillId="5" borderId="7" xfId="71" applyNumberFormat="1" applyFill="1" applyProtection="1"/>
    <xf numFmtId="0" fontId="0" fillId="5" borderId="0" xfId="0" applyFill="1" applyProtection="1">
      <protection locked="0"/>
    </xf>
    <xf numFmtId="0" fontId="23" fillId="0" borderId="1" xfId="46" applyNumberFormat="1" applyFont="1" applyProtection="1"/>
    <xf numFmtId="49" fontId="22" fillId="2" borderId="3" xfId="58" applyFont="1" applyProtection="1">
      <alignment horizontal="center" vertical="center" wrapText="1"/>
    </xf>
    <xf numFmtId="0" fontId="22" fillId="0" borderId="3" xfId="59" applyNumberFormat="1" applyFont="1" applyProtection="1">
      <alignment vertical="top" wrapText="1"/>
    </xf>
    <xf numFmtId="49" fontId="22" fillId="0" borderId="3" xfId="60" applyFont="1" applyProtection="1">
      <alignment horizontal="center" vertical="top" wrapText="1"/>
    </xf>
    <xf numFmtId="164" fontId="22" fillId="0" borderId="3" xfId="63" applyFont="1" applyProtection="1">
      <alignment vertical="top" wrapText="1"/>
    </xf>
    <xf numFmtId="0" fontId="0" fillId="0" borderId="1" xfId="0" applyBorder="1" applyProtection="1">
      <protection locked="0"/>
    </xf>
    <xf numFmtId="0" fontId="22" fillId="0" borderId="1" xfId="12" applyNumberFormat="1" applyFont="1" applyProtection="1">
      <alignment wrapText="1"/>
    </xf>
    <xf numFmtId="0" fontId="22" fillId="0" borderId="1" xfId="11" applyNumberFormat="1" applyFont="1" applyProtection="1">
      <alignment horizontal="center" wrapText="1"/>
    </xf>
    <xf numFmtId="0" fontId="22" fillId="0" borderId="1" xfId="13" applyNumberFormat="1" applyFont="1" applyProtection="1">
      <alignment horizontal="left" wrapText="1"/>
    </xf>
    <xf numFmtId="0" fontId="22" fillId="0" borderId="1" xfId="14" applyNumberFormat="1" applyFont="1" applyProtection="1"/>
    <xf numFmtId="0" fontId="22" fillId="0" borderId="1" xfId="17" applyNumberFormat="1" applyFont="1" applyProtection="1">
      <alignment horizontal="center" vertical="center"/>
    </xf>
    <xf numFmtId="0" fontId="22" fillId="0" borderId="1" xfId="18" applyNumberFormat="1" applyFont="1" applyProtection="1">
      <alignment vertical="top"/>
    </xf>
    <xf numFmtId="0" fontId="22" fillId="2" borderId="1" xfId="19" applyNumberFormat="1" applyFont="1" applyProtection="1"/>
    <xf numFmtId="0" fontId="22" fillId="0" borderId="1" xfId="20" applyNumberFormat="1" applyFont="1" applyProtection="1">
      <alignment horizontal="centerContinuous"/>
    </xf>
    <xf numFmtId="0" fontId="22" fillId="0" borderId="1" xfId="21" applyNumberFormat="1" applyFont="1" applyProtection="1">
      <alignment horizontal="left"/>
    </xf>
    <xf numFmtId="0" fontId="22" fillId="0" borderId="1" xfId="9" applyNumberFormat="1" applyFont="1" applyProtection="1">
      <alignment horizontal="center"/>
    </xf>
    <xf numFmtId="0" fontId="19" fillId="0" borderId="1" xfId="21" applyNumberFormat="1" applyFont="1" applyProtection="1">
      <alignment horizontal="left"/>
    </xf>
    <xf numFmtId="0" fontId="19" fillId="0" borderId="1" xfId="9" applyNumberFormat="1" applyFont="1" applyAlignment="1" applyProtection="1"/>
    <xf numFmtId="0" fontId="19" fillId="0" borderId="1" xfId="9" applyFont="1" applyAlignment="1" applyProtection="1">
      <protection locked="0"/>
    </xf>
    <xf numFmtId="49" fontId="22" fillId="0" borderId="1" xfId="22" applyFont="1" applyProtection="1"/>
    <xf numFmtId="49" fontId="22" fillId="2" borderId="1" xfId="23" applyFont="1" applyProtection="1"/>
    <xf numFmtId="0" fontId="1" fillId="6" borderId="1" xfId="3" applyNumberFormat="1" applyFill="1" applyProtection="1"/>
    <xf numFmtId="0" fontId="22" fillId="6" borderId="1" xfId="11" applyNumberFormat="1" applyFont="1" applyFill="1" applyProtection="1">
      <alignment horizontal="center" wrapText="1"/>
    </xf>
    <xf numFmtId="0" fontId="22" fillId="6" borderId="1" xfId="17" applyNumberFormat="1" applyFont="1" applyFill="1" applyProtection="1">
      <alignment horizontal="center" vertical="center"/>
    </xf>
    <xf numFmtId="0" fontId="22" fillId="6" borderId="1" xfId="14" applyNumberFormat="1" applyFont="1" applyFill="1" applyProtection="1"/>
    <xf numFmtId="0" fontId="2" fillId="6" borderId="1" xfId="14" applyNumberFormat="1" applyFill="1" applyProtection="1"/>
    <xf numFmtId="0" fontId="2" fillId="6" borderId="4" xfId="50" applyNumberFormat="1" applyFill="1" applyProtection="1">
      <alignment horizontal="center" vertical="center" wrapText="1"/>
    </xf>
    <xf numFmtId="164" fontId="19" fillId="6" borderId="4" xfId="53" applyFont="1" applyFill="1" applyProtection="1">
      <alignment vertical="top"/>
    </xf>
    <xf numFmtId="164" fontId="2" fillId="6" borderId="3" xfId="61" applyFill="1" applyProtection="1">
      <alignment vertical="top"/>
    </xf>
    <xf numFmtId="164" fontId="2" fillId="6" borderId="6" xfId="68" applyFill="1" applyProtection="1">
      <alignment vertical="top"/>
    </xf>
    <xf numFmtId="0" fontId="2" fillId="6" borderId="7" xfId="71" applyNumberFormat="1" applyFill="1" applyProtection="1"/>
    <xf numFmtId="0" fontId="0" fillId="6" borderId="0" xfId="0" applyFill="1" applyProtection="1">
      <protection locked="0"/>
    </xf>
    <xf numFmtId="164" fontId="2" fillId="6" borderId="4" xfId="53" applyFill="1" applyProtection="1">
      <alignment vertical="top"/>
    </xf>
    <xf numFmtId="49" fontId="2" fillId="2" borderId="4" xfId="28" applyProtection="1">
      <alignment horizontal="center" vertical="center" wrapText="1"/>
    </xf>
    <xf numFmtId="49" fontId="2" fillId="2" borderId="4" xfId="28" applyProtection="1">
      <alignment horizontal="center" vertical="center" wrapText="1"/>
      <protection locked="0"/>
    </xf>
    <xf numFmtId="49" fontId="2" fillId="0" borderId="4" xfId="29" applyProtection="1">
      <alignment horizontal="center" vertical="center" wrapText="1"/>
    </xf>
    <xf numFmtId="49" fontId="2" fillId="0" borderId="4" xfId="29" applyProtection="1">
      <alignment horizontal="center" vertical="center" wrapText="1"/>
      <protection locked="0"/>
    </xf>
    <xf numFmtId="49" fontId="19" fillId="0" borderId="4" xfId="33" applyFont="1" applyProtection="1">
      <alignment horizontal="center" vertical="center"/>
    </xf>
    <xf numFmtId="49" fontId="19" fillId="0" borderId="4" xfId="33" applyFont="1" applyProtection="1">
      <alignment horizontal="center" vertical="center"/>
      <protection locked="0"/>
    </xf>
    <xf numFmtId="49" fontId="19" fillId="0" borderId="4" xfId="29" applyFont="1" applyProtection="1">
      <alignment horizontal="center" vertical="center" wrapText="1"/>
    </xf>
    <xf numFmtId="49" fontId="19" fillId="0" borderId="4" xfId="29" applyFont="1" applyProtection="1">
      <alignment horizontal="center" vertical="center" wrapText="1"/>
      <protection locked="0"/>
    </xf>
    <xf numFmtId="0" fontId="2" fillId="0" borderId="1" xfId="21" applyNumberFormat="1" applyProtection="1">
      <alignment horizontal="left"/>
    </xf>
    <xf numFmtId="0" fontId="2" fillId="0" borderId="1" xfId="21" applyProtection="1">
      <alignment horizontal="left"/>
      <protection locked="0"/>
    </xf>
    <xf numFmtId="0" fontId="2" fillId="0" borderId="1" xfId="9" applyNumberFormat="1" applyProtection="1">
      <alignment horizontal="center"/>
    </xf>
    <xf numFmtId="0" fontId="2" fillId="0" borderId="1" xfId="9" applyProtection="1">
      <alignment horizontal="center"/>
      <protection locked="0"/>
    </xf>
    <xf numFmtId="0" fontId="2" fillId="0" borderId="7" xfId="40" applyNumberFormat="1" applyProtection="1">
      <alignment horizontal="center"/>
    </xf>
    <xf numFmtId="0" fontId="2" fillId="0" borderId="7" xfId="40" applyProtection="1">
      <alignment horizontal="center"/>
      <protection locked="0"/>
    </xf>
    <xf numFmtId="49" fontId="2" fillId="0" borderId="1" xfId="10" applyProtection="1">
      <alignment horizontal="center"/>
    </xf>
    <xf numFmtId="49" fontId="2" fillId="0" borderId="1" xfId="10" applyProtection="1">
      <alignment horizontal="center"/>
      <protection locked="0"/>
    </xf>
    <xf numFmtId="49" fontId="2" fillId="0" borderId="3" xfId="35" applyProtection="1">
      <alignment horizontal="center" vertical="center" wrapText="1"/>
    </xf>
    <xf numFmtId="49" fontId="2" fillId="0" borderId="3" xfId="35" applyProtection="1">
      <alignment horizontal="center" vertical="center" wrapText="1"/>
      <protection locked="0"/>
    </xf>
    <xf numFmtId="49" fontId="2" fillId="6" borderId="4" xfId="29" applyFill="1" applyProtection="1">
      <alignment horizontal="center" vertical="center" wrapText="1"/>
    </xf>
    <xf numFmtId="49" fontId="2" fillId="6" borderId="4" xfId="29" applyFill="1" applyProtection="1">
      <alignment horizontal="center" vertical="center" wrapText="1"/>
      <protection locked="0"/>
    </xf>
    <xf numFmtId="49" fontId="2" fillId="5" borderId="4" xfId="29" applyFill="1" applyProtection="1">
      <alignment horizontal="center" vertical="center" wrapText="1"/>
    </xf>
    <xf numFmtId="49" fontId="2" fillId="5" borderId="4" xfId="29" applyFill="1" applyProtection="1">
      <alignment horizontal="center" vertical="center" wrapText="1"/>
      <protection locked="0"/>
    </xf>
    <xf numFmtId="0" fontId="2" fillId="0" borderId="4" xfId="37" applyNumberFormat="1" applyProtection="1">
      <alignment horizontal="center" vertical="center"/>
    </xf>
    <xf numFmtId="0" fontId="2" fillId="0" borderId="4" xfId="37" applyProtection="1">
      <alignment horizontal="center" vertical="center"/>
      <protection locked="0"/>
    </xf>
    <xf numFmtId="49" fontId="2" fillId="0" borderId="4" xfId="33" applyProtection="1">
      <alignment horizontal="center" vertical="center"/>
    </xf>
    <xf numFmtId="49" fontId="2" fillId="0" borderId="4" xfId="33" applyProtection="1">
      <alignment horizontal="center" vertical="center"/>
      <protection locked="0"/>
    </xf>
    <xf numFmtId="49" fontId="19" fillId="5" borderId="4" xfId="29" applyFont="1" applyFill="1" applyProtection="1">
      <alignment horizontal="center" vertical="center" wrapText="1"/>
    </xf>
    <xf numFmtId="49" fontId="19" fillId="5" borderId="4" xfId="29" applyFont="1" applyFill="1" applyProtection="1">
      <alignment horizontal="center" vertical="center" wrapText="1"/>
      <protection locked="0"/>
    </xf>
    <xf numFmtId="0" fontId="1" fillId="0" borderId="1" xfId="4" applyNumberFormat="1" applyProtection="1">
      <alignment horizontal="left" vertical="top" wrapText="1"/>
    </xf>
    <xf numFmtId="0" fontId="1" fillId="0" borderId="1" xfId="4" applyProtection="1">
      <alignment horizontal="left" vertical="top" wrapText="1"/>
      <protection locked="0"/>
    </xf>
    <xf numFmtId="0" fontId="6" fillId="0" borderId="1" xfId="48" applyNumberFormat="1" applyProtection="1">
      <alignment horizontal="center" wrapText="1"/>
    </xf>
    <xf numFmtId="0" fontId="6" fillId="0" borderId="1" xfId="48" applyProtection="1">
      <alignment horizontal="center" wrapText="1"/>
      <protection locked="0"/>
    </xf>
  </cellXfs>
  <cellStyles count="116">
    <cellStyle name="br" xfId="97"/>
    <cellStyle name="col" xfId="9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S68"/>
  <sheetViews>
    <sheetView showGridLines="0" tabSelected="1" topLeftCell="AD1" zoomScale="85" zoomScaleNormal="85" workbookViewId="0">
      <selection activeCell="AP58" sqref="AP58"/>
    </sheetView>
  </sheetViews>
  <sheetFormatPr defaultRowHeight="15"/>
  <cols>
    <col min="1" max="1" width="48.140625" style="1" customWidth="1"/>
    <col min="2" max="2" width="8.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37" width="17.140625" style="1" customWidth="1"/>
    <col min="38" max="39" width="17.140625" style="1" hidden="1" customWidth="1"/>
    <col min="40" max="41" width="17.140625" style="1" customWidth="1"/>
    <col min="42" max="46" width="17.140625" style="73" customWidth="1"/>
    <col min="47" max="50" width="17.140625" style="1" customWidth="1"/>
    <col min="51" max="51" width="17.140625" style="105" customWidth="1"/>
    <col min="52" max="55" width="17.140625" style="1" customWidth="1"/>
    <col min="56" max="56" width="17.140625" style="105" customWidth="1"/>
    <col min="57" max="60" width="17.140625" style="1" customWidth="1"/>
    <col min="61" max="61" width="17.140625" style="105" customWidth="1"/>
    <col min="62" max="104" width="17.140625" style="1" customWidth="1"/>
    <col min="105" max="105" width="19.42578125" style="1" customWidth="1"/>
    <col min="106" max="106" width="16" style="1" customWidth="1"/>
    <col min="107" max="107" width="21.28515625" style="1" customWidth="1"/>
    <col min="108" max="111" width="9.140625" style="1" customWidth="1"/>
    <col min="112" max="112" width="21.140625" style="1" customWidth="1"/>
    <col min="113" max="113" width="13.42578125" style="1" customWidth="1"/>
    <col min="114" max="114" width="12.5703125" style="1" customWidth="1"/>
    <col min="115" max="115" width="13.28515625" style="1" customWidth="1"/>
    <col min="116" max="116" width="13.7109375" style="1" customWidth="1"/>
    <col min="117" max="117" width="21.28515625" style="1" customWidth="1"/>
    <col min="118" max="118" width="12.42578125" style="1" customWidth="1"/>
    <col min="119" max="119" width="10.7109375" style="1" customWidth="1"/>
    <col min="120" max="120" width="13.85546875" style="1" customWidth="1"/>
    <col min="121" max="121" width="9.140625" style="1" customWidth="1"/>
    <col min="122" max="122" width="13.28515625" style="1" customWidth="1"/>
    <col min="123" max="123" width="9.140625" style="1" customWidth="1"/>
    <col min="124" max="16384" width="9.140625" style="1"/>
  </cols>
  <sheetData>
    <row r="1" spans="1:123" s="79" customFormat="1"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35"/>
      <c r="AP1" s="136"/>
      <c r="AQ1" s="136"/>
      <c r="AR1" s="136"/>
      <c r="AS1" s="136"/>
      <c r="AT1" s="2"/>
      <c r="AU1" s="2"/>
      <c r="AV1" s="2"/>
      <c r="AW1" s="2"/>
      <c r="AX1" s="4"/>
      <c r="AY1" s="95"/>
      <c r="AZ1" s="4"/>
      <c r="BA1" s="4"/>
      <c r="BB1" s="4"/>
      <c r="BC1" s="4"/>
      <c r="BD1" s="95"/>
      <c r="BE1" s="4"/>
      <c r="BF1" s="4"/>
      <c r="BG1" s="4"/>
      <c r="BH1" s="4"/>
      <c r="BI1" s="95"/>
      <c r="BJ1" s="4"/>
      <c r="BK1" s="4"/>
      <c r="BL1" s="4"/>
      <c r="BM1" s="4"/>
      <c r="BN1" s="4"/>
      <c r="BO1" s="4"/>
      <c r="BP1" s="4"/>
      <c r="BQ1" s="4"/>
      <c r="BR1" s="4"/>
      <c r="BS1" s="4"/>
      <c r="BT1" s="4"/>
      <c r="BU1" s="4"/>
      <c r="BV1" s="4"/>
      <c r="BW1" s="4"/>
      <c r="BX1" s="4"/>
      <c r="BY1" s="4"/>
      <c r="BZ1" s="4"/>
      <c r="CA1" s="4"/>
      <c r="CB1" s="4"/>
      <c r="CC1" s="4"/>
      <c r="CD1" s="4"/>
      <c r="CE1" s="74"/>
      <c r="CF1" s="27"/>
      <c r="CG1" s="27"/>
      <c r="CH1" s="27"/>
      <c r="CI1" s="27"/>
      <c r="CJ1" s="27"/>
      <c r="CK1" s="27"/>
      <c r="CL1" s="27"/>
      <c r="CM1" s="27"/>
      <c r="CN1" s="27"/>
      <c r="CO1" s="27"/>
      <c r="CP1" s="27"/>
      <c r="CQ1" s="27"/>
      <c r="CR1" s="27"/>
      <c r="CS1" s="27"/>
      <c r="CT1" s="27"/>
      <c r="CU1" s="27"/>
      <c r="CV1" s="27"/>
      <c r="CW1" s="27"/>
      <c r="CX1" s="27"/>
      <c r="CY1" s="27"/>
      <c r="CZ1" s="27" t="s">
        <v>35</v>
      </c>
      <c r="DA1" s="5"/>
      <c r="DB1" s="74"/>
      <c r="DC1" s="74"/>
      <c r="DD1" s="74"/>
      <c r="DE1" s="74"/>
      <c r="DF1" s="74"/>
      <c r="DG1" s="74"/>
      <c r="DH1" s="74"/>
      <c r="DI1" s="74"/>
      <c r="DJ1" s="74"/>
      <c r="DK1" s="74"/>
      <c r="DL1" s="74"/>
      <c r="DM1" s="74"/>
      <c r="DN1" s="74"/>
      <c r="DO1" s="74"/>
      <c r="DP1" s="74"/>
      <c r="DQ1" s="74"/>
      <c r="DR1" s="74"/>
      <c r="DS1" s="74"/>
    </row>
    <row r="2" spans="1:123" s="79" customFormat="1" ht="15" customHeight="1">
      <c r="A2" s="137" t="s">
        <v>215</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6"/>
      <c r="AP2" s="136"/>
      <c r="AQ2" s="136"/>
      <c r="AR2" s="136"/>
      <c r="AS2" s="136"/>
      <c r="AT2" s="80"/>
      <c r="AU2" s="80"/>
      <c r="AV2" s="80"/>
      <c r="AW2" s="80"/>
      <c r="AX2" s="81"/>
      <c r="AY2" s="96"/>
      <c r="AZ2" s="81"/>
      <c r="BA2" s="81"/>
      <c r="BB2" s="82"/>
      <c r="BC2" s="81"/>
      <c r="BD2" s="96"/>
      <c r="BE2" s="81"/>
      <c r="BF2" s="83"/>
      <c r="BG2" s="83"/>
      <c r="BH2" s="83"/>
      <c r="BI2" s="98"/>
      <c r="BJ2" s="83"/>
      <c r="BK2" s="83"/>
      <c r="BL2" s="83"/>
      <c r="BM2" s="83"/>
      <c r="BN2" s="83"/>
      <c r="BO2" s="83"/>
      <c r="BP2" s="83"/>
      <c r="BQ2" s="83"/>
      <c r="BR2" s="83"/>
      <c r="BS2" s="83"/>
      <c r="BT2" s="83"/>
      <c r="BU2" s="83"/>
      <c r="BV2" s="83"/>
      <c r="BW2" s="83"/>
      <c r="BX2" s="83"/>
      <c r="BY2" s="83"/>
      <c r="BZ2" s="83"/>
      <c r="CA2" s="83"/>
      <c r="CB2" s="83"/>
      <c r="CC2" s="83"/>
      <c r="CD2" s="83"/>
      <c r="CE2" s="83"/>
      <c r="CF2" s="28"/>
      <c r="CG2" s="28"/>
      <c r="CH2" s="28"/>
      <c r="CI2" s="28"/>
      <c r="CJ2" s="28"/>
      <c r="CK2" s="28"/>
      <c r="CL2" s="28"/>
      <c r="CM2" s="28"/>
      <c r="CN2" s="28"/>
      <c r="CO2" s="28"/>
      <c r="CP2" s="28"/>
      <c r="CQ2" s="28"/>
      <c r="CR2" s="28"/>
      <c r="CS2" s="28"/>
      <c r="CT2" s="28"/>
      <c r="CU2" s="28"/>
      <c r="CV2" s="28"/>
      <c r="CW2" s="28"/>
      <c r="CX2" s="28"/>
      <c r="CY2" s="28"/>
      <c r="CZ2" s="27" t="s">
        <v>36</v>
      </c>
      <c r="DA2" s="83"/>
      <c r="DB2" s="74"/>
      <c r="DC2" s="74"/>
      <c r="DD2" s="74"/>
      <c r="DE2" s="74"/>
      <c r="DF2" s="74"/>
      <c r="DG2" s="74"/>
      <c r="DH2" s="74"/>
      <c r="DI2" s="74"/>
      <c r="DJ2" s="74"/>
      <c r="DK2" s="74"/>
      <c r="DL2" s="74"/>
      <c r="DM2" s="74"/>
      <c r="DN2" s="74"/>
      <c r="DO2" s="74"/>
      <c r="DP2" s="74"/>
      <c r="DQ2" s="74"/>
      <c r="DR2" s="74"/>
      <c r="DS2" s="74"/>
    </row>
    <row r="3" spans="1:123" s="79" customFormat="1" ht="12.75" customHeight="1">
      <c r="A3" s="138"/>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6"/>
      <c r="AP3" s="136"/>
      <c r="AQ3" s="136"/>
      <c r="AR3" s="136"/>
      <c r="AS3" s="136"/>
      <c r="AT3" s="80"/>
      <c r="AU3" s="80"/>
      <c r="AV3" s="80"/>
      <c r="AW3" s="80"/>
      <c r="AX3" s="84"/>
      <c r="AY3" s="97"/>
      <c r="AZ3" s="84"/>
      <c r="BA3" s="84"/>
      <c r="BB3" s="83"/>
      <c r="BC3" s="84"/>
      <c r="BD3" s="97"/>
      <c r="BE3" s="84"/>
      <c r="BF3" s="83"/>
      <c r="BG3" s="83"/>
      <c r="BH3" s="83"/>
      <c r="BI3" s="98"/>
      <c r="BJ3" s="83"/>
      <c r="BK3" s="83"/>
      <c r="BL3" s="83"/>
      <c r="BM3" s="83"/>
      <c r="BN3" s="83"/>
      <c r="BO3" s="83"/>
      <c r="BP3" s="83"/>
      <c r="BQ3" s="83"/>
      <c r="BR3" s="83"/>
      <c r="BS3" s="83"/>
      <c r="BT3" s="83"/>
      <c r="BU3" s="83"/>
      <c r="BV3" s="83"/>
      <c r="BW3" s="83"/>
      <c r="BX3" s="83"/>
      <c r="BY3" s="83"/>
      <c r="BZ3" s="83"/>
      <c r="CA3" s="83"/>
      <c r="CB3" s="83"/>
      <c r="CC3" s="83"/>
      <c r="CD3" s="83"/>
      <c r="CE3" s="83"/>
      <c r="CF3" s="28"/>
      <c r="CG3" s="28"/>
      <c r="CH3" s="28"/>
      <c r="CI3" s="28"/>
      <c r="CJ3" s="28"/>
      <c r="CK3" s="28"/>
      <c r="CL3" s="28"/>
      <c r="CM3" s="28"/>
      <c r="CN3" s="28"/>
      <c r="CO3" s="28"/>
      <c r="CP3" s="28"/>
      <c r="CQ3" s="28"/>
      <c r="CR3" s="28"/>
      <c r="CS3" s="28"/>
      <c r="CT3" s="28"/>
      <c r="CU3" s="28"/>
      <c r="CV3" s="28"/>
      <c r="CW3" s="28"/>
      <c r="CX3" s="28"/>
      <c r="CY3" s="28"/>
      <c r="CZ3" s="27" t="s">
        <v>37</v>
      </c>
      <c r="DA3" s="83"/>
      <c r="DB3" s="74"/>
      <c r="DC3" s="74"/>
      <c r="DD3" s="74"/>
      <c r="DE3" s="74"/>
      <c r="DF3" s="74"/>
      <c r="DG3" s="74"/>
      <c r="DH3" s="74"/>
      <c r="DI3" s="74"/>
      <c r="DJ3" s="74"/>
      <c r="DK3" s="74"/>
      <c r="DL3" s="74"/>
      <c r="DM3" s="74"/>
      <c r="DN3" s="74"/>
      <c r="DO3" s="74"/>
      <c r="DP3" s="74"/>
      <c r="DQ3" s="74"/>
      <c r="DR3" s="74"/>
      <c r="DS3" s="74"/>
    </row>
    <row r="4" spans="1:123" s="79" customFormat="1" ht="12.75" customHeight="1">
      <c r="A4" s="85"/>
      <c r="B4" s="86"/>
      <c r="C4" s="83"/>
      <c r="D4" s="87"/>
      <c r="E4" s="88"/>
      <c r="F4" s="88"/>
      <c r="G4" s="88"/>
      <c r="H4" s="88"/>
      <c r="I4" s="88"/>
      <c r="J4" s="83"/>
      <c r="K4" s="89"/>
      <c r="L4" s="74"/>
      <c r="M4" s="74"/>
      <c r="N4" s="89"/>
      <c r="O4" s="83"/>
      <c r="P4" s="83"/>
      <c r="Q4" s="83"/>
      <c r="R4" s="90"/>
      <c r="S4" s="91" t="s">
        <v>214</v>
      </c>
      <c r="T4" s="92"/>
      <c r="U4" s="90"/>
      <c r="V4" s="90"/>
      <c r="W4" s="83"/>
      <c r="X4" s="83"/>
      <c r="Y4" s="83"/>
      <c r="Z4" s="83"/>
      <c r="AA4" s="83"/>
      <c r="AB4" s="83"/>
      <c r="AC4" s="83"/>
      <c r="AD4" s="93"/>
      <c r="AE4" s="83"/>
      <c r="AF4" s="83"/>
      <c r="AG4" s="83"/>
      <c r="AH4" s="83"/>
      <c r="AI4" s="83"/>
      <c r="AJ4" s="83"/>
      <c r="AK4" s="83"/>
      <c r="AL4" s="83"/>
      <c r="AM4" s="83"/>
      <c r="AN4" s="83"/>
      <c r="AO4" s="136"/>
      <c r="AP4" s="136"/>
      <c r="AQ4" s="136"/>
      <c r="AR4" s="136"/>
      <c r="AS4" s="136"/>
      <c r="AT4" s="80"/>
      <c r="AU4" s="80"/>
      <c r="AV4" s="80"/>
      <c r="AW4" s="80"/>
      <c r="AX4" s="83"/>
      <c r="AY4" s="98"/>
      <c r="AZ4" s="83"/>
      <c r="BA4" s="83"/>
      <c r="BB4" s="83"/>
      <c r="BC4" s="83"/>
      <c r="BD4" s="98"/>
      <c r="BE4" s="83"/>
      <c r="BF4" s="83"/>
      <c r="BG4" s="83"/>
      <c r="BH4" s="83"/>
      <c r="BI4" s="98"/>
      <c r="BJ4" s="83"/>
      <c r="BK4" s="83"/>
      <c r="BL4" s="83"/>
      <c r="BM4" s="83"/>
      <c r="BN4" s="83"/>
      <c r="BO4" s="83"/>
      <c r="BP4" s="83"/>
      <c r="BQ4" s="83"/>
      <c r="BR4" s="83"/>
      <c r="BS4" s="83"/>
      <c r="BT4" s="83"/>
      <c r="BU4" s="83"/>
      <c r="BV4" s="83"/>
      <c r="BW4" s="83"/>
      <c r="BX4" s="83"/>
      <c r="BY4" s="83"/>
      <c r="BZ4" s="83"/>
      <c r="CA4" s="83"/>
      <c r="CB4" s="83"/>
      <c r="CC4" s="83"/>
      <c r="CD4" s="83"/>
      <c r="CE4" s="83"/>
      <c r="CF4" s="28"/>
      <c r="CG4" s="28"/>
      <c r="CH4" s="28"/>
      <c r="CI4" s="28"/>
      <c r="CJ4" s="28"/>
      <c r="CK4" s="28"/>
      <c r="CL4" s="28"/>
      <c r="CM4" s="28"/>
      <c r="CN4" s="28"/>
      <c r="CO4" s="28"/>
      <c r="CP4" s="28"/>
      <c r="CQ4" s="28"/>
      <c r="CR4" s="28"/>
      <c r="CS4" s="28"/>
      <c r="CT4" s="28"/>
      <c r="CU4" s="28"/>
      <c r="CV4" s="28"/>
      <c r="CW4" s="28"/>
      <c r="CX4" s="28"/>
      <c r="CY4" s="28"/>
      <c r="CZ4" s="28"/>
      <c r="DA4" s="83"/>
      <c r="DB4" s="74"/>
      <c r="DC4" s="74"/>
      <c r="DD4" s="74"/>
      <c r="DE4" s="74"/>
      <c r="DF4" s="74"/>
      <c r="DG4" s="74"/>
      <c r="DH4" s="74"/>
      <c r="DI4" s="74"/>
      <c r="DJ4" s="74"/>
      <c r="DK4" s="74"/>
      <c r="DL4" s="74"/>
      <c r="DM4" s="74"/>
      <c r="DN4" s="74"/>
      <c r="DO4" s="74"/>
      <c r="DP4" s="74"/>
      <c r="DQ4" s="74"/>
      <c r="DR4" s="74"/>
      <c r="DS4" s="74"/>
    </row>
    <row r="5" spans="1:123" s="79" customFormat="1" ht="12.75" customHeight="1">
      <c r="A5" s="85"/>
      <c r="B5" s="94"/>
      <c r="C5" s="83"/>
      <c r="D5" s="83"/>
      <c r="E5" s="83"/>
      <c r="F5" s="83"/>
      <c r="G5" s="83"/>
      <c r="H5" s="83"/>
      <c r="I5" s="83"/>
      <c r="J5" s="83"/>
      <c r="K5" s="83"/>
      <c r="L5" s="83"/>
      <c r="M5" s="83"/>
      <c r="N5" s="83"/>
      <c r="O5" s="83"/>
      <c r="P5" s="83"/>
      <c r="Q5" s="83"/>
      <c r="R5" s="83"/>
      <c r="S5" s="83"/>
      <c r="T5" s="83"/>
      <c r="U5" s="83"/>
      <c r="V5" s="83"/>
      <c r="W5" s="83"/>
      <c r="X5" s="83"/>
      <c r="Y5" s="83"/>
      <c r="Z5" s="83"/>
      <c r="AA5" s="83"/>
      <c r="AB5" s="83"/>
      <c r="AC5" s="83"/>
      <c r="AD5" s="94"/>
      <c r="AE5" s="83"/>
      <c r="AF5" s="83"/>
      <c r="AG5" s="83"/>
      <c r="AH5" s="83"/>
      <c r="AI5" s="83"/>
      <c r="AJ5" s="83"/>
      <c r="AK5" s="83"/>
      <c r="AL5" s="83"/>
      <c r="AM5" s="83"/>
      <c r="AN5" s="83"/>
      <c r="AO5" s="136"/>
      <c r="AP5" s="136"/>
      <c r="AQ5" s="136"/>
      <c r="AR5" s="136"/>
      <c r="AS5" s="136"/>
      <c r="AT5" s="85"/>
      <c r="AU5" s="85"/>
      <c r="AV5" s="85"/>
      <c r="AW5" s="85"/>
      <c r="AX5" s="83"/>
      <c r="AY5" s="98"/>
      <c r="AZ5" s="83"/>
      <c r="BA5" s="83"/>
      <c r="BB5" s="93"/>
      <c r="BC5" s="83"/>
      <c r="BD5" s="98"/>
      <c r="BE5" s="83"/>
      <c r="BF5" s="83"/>
      <c r="BG5" s="83"/>
      <c r="BH5" s="83"/>
      <c r="BI5" s="98"/>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c r="CS5" s="83"/>
      <c r="CT5" s="83"/>
      <c r="CU5" s="83"/>
      <c r="CV5" s="83"/>
      <c r="CW5" s="83"/>
      <c r="CX5" s="83"/>
      <c r="CY5" s="83"/>
      <c r="CZ5" s="27"/>
      <c r="DA5" s="83"/>
      <c r="DB5" s="74"/>
      <c r="DC5" s="74"/>
      <c r="DD5" s="74"/>
      <c r="DE5" s="74"/>
      <c r="DF5" s="74"/>
      <c r="DG5" s="74"/>
      <c r="DH5" s="74"/>
      <c r="DI5" s="74"/>
      <c r="DJ5" s="74"/>
      <c r="DK5" s="74"/>
      <c r="DL5" s="74"/>
      <c r="DM5" s="74"/>
      <c r="DN5" s="74"/>
      <c r="DO5" s="74"/>
      <c r="DP5" s="74"/>
      <c r="DQ5" s="74"/>
      <c r="DR5" s="74"/>
      <c r="DS5" s="74"/>
    </row>
    <row r="6" spans="1:123" ht="12.75" customHeight="1">
      <c r="A6" s="11" t="s">
        <v>0</v>
      </c>
      <c r="B6" s="13"/>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3"/>
      <c r="AE6" s="10"/>
      <c r="AF6" s="10"/>
      <c r="AG6" s="10"/>
      <c r="AH6" s="10"/>
      <c r="AI6" s="10"/>
      <c r="AJ6" s="10"/>
      <c r="AK6" s="10"/>
      <c r="AL6" s="10"/>
      <c r="AM6" s="10"/>
      <c r="AN6" s="10"/>
      <c r="AO6" s="10"/>
      <c r="AP6" s="65"/>
      <c r="AQ6" s="65"/>
      <c r="AR6" s="65"/>
      <c r="AS6" s="65"/>
      <c r="AT6" s="65"/>
      <c r="AU6" s="10"/>
      <c r="AV6" s="10"/>
      <c r="AW6" s="10"/>
      <c r="AX6" s="10"/>
      <c r="AY6" s="99"/>
      <c r="AZ6" s="10"/>
      <c r="BA6" s="10"/>
      <c r="BB6" s="9"/>
      <c r="BC6" s="10"/>
      <c r="BD6" s="99"/>
      <c r="BE6" s="10"/>
      <c r="BF6" s="10"/>
      <c r="BG6" s="10"/>
      <c r="BH6" s="10"/>
      <c r="BI6" s="99"/>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26"/>
      <c r="DC6" s="26"/>
      <c r="DD6" s="26"/>
      <c r="DE6" s="26"/>
      <c r="DF6" s="26"/>
      <c r="DG6" s="26"/>
      <c r="DH6" s="26"/>
      <c r="DI6" s="26"/>
      <c r="DJ6" s="26"/>
      <c r="DK6" s="26"/>
      <c r="DL6" s="26"/>
      <c r="DM6" s="26"/>
      <c r="DN6" s="26"/>
      <c r="DO6" s="26"/>
      <c r="DP6" s="26"/>
      <c r="DQ6" s="26"/>
      <c r="DR6" s="26"/>
      <c r="DS6" s="26"/>
    </row>
    <row r="7" spans="1:123" ht="12.75" customHeight="1">
      <c r="A7" s="2"/>
      <c r="B7" s="14"/>
      <c r="C7" s="4"/>
      <c r="D7" s="4"/>
      <c r="E7" s="4"/>
      <c r="F7" s="4"/>
      <c r="G7" s="4"/>
      <c r="H7" s="4"/>
      <c r="I7" s="4"/>
      <c r="J7" s="4"/>
      <c r="K7" s="4"/>
      <c r="L7" s="4"/>
      <c r="M7" s="4"/>
      <c r="N7" s="4"/>
      <c r="O7" s="4"/>
      <c r="P7" s="4"/>
      <c r="Q7" s="4"/>
      <c r="R7" s="4"/>
      <c r="S7" s="4"/>
      <c r="T7" s="4"/>
      <c r="U7" s="4"/>
      <c r="V7" s="4"/>
      <c r="W7" s="4"/>
      <c r="X7" s="4"/>
      <c r="Y7" s="4"/>
      <c r="Z7" s="4"/>
      <c r="AA7" s="4"/>
      <c r="AB7" s="4"/>
      <c r="AC7" s="4"/>
      <c r="AD7" s="14"/>
      <c r="AE7" s="4"/>
      <c r="AF7" s="4"/>
      <c r="AG7" s="4"/>
      <c r="AH7" s="4"/>
      <c r="AI7" s="4"/>
      <c r="AJ7" s="4"/>
      <c r="AK7" s="4"/>
      <c r="AL7" s="4"/>
      <c r="AM7" s="4"/>
      <c r="AN7" s="4"/>
      <c r="AO7" s="4"/>
      <c r="AP7" s="66"/>
      <c r="AQ7" s="66"/>
      <c r="AR7" s="66"/>
      <c r="AS7" s="66"/>
      <c r="AT7" s="66"/>
      <c r="AU7" s="4"/>
      <c r="AV7" s="4"/>
      <c r="AW7" s="4"/>
      <c r="AX7" s="4"/>
      <c r="AY7" s="95"/>
      <c r="AZ7" s="4"/>
      <c r="BA7" s="4"/>
      <c r="BB7" s="3"/>
      <c r="BC7" s="4"/>
      <c r="BD7" s="95"/>
      <c r="BE7" s="4"/>
      <c r="BF7" s="4"/>
      <c r="BG7" s="4"/>
      <c r="BH7" s="4"/>
      <c r="BI7" s="95"/>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26"/>
      <c r="DC7" s="26"/>
      <c r="DD7" s="26"/>
      <c r="DE7" s="26"/>
      <c r="DF7" s="26"/>
      <c r="DG7" s="26"/>
      <c r="DH7" s="26"/>
      <c r="DI7" s="26"/>
      <c r="DJ7" s="26"/>
      <c r="DK7" s="26"/>
      <c r="DL7" s="26"/>
      <c r="DM7" s="26"/>
      <c r="DN7" s="26"/>
      <c r="DO7" s="26"/>
      <c r="DP7" s="26"/>
      <c r="DQ7" s="26"/>
      <c r="DR7" s="26"/>
      <c r="DS7" s="26"/>
    </row>
    <row r="8" spans="1:123" ht="27.75" customHeight="1">
      <c r="A8" s="15"/>
      <c r="B8" s="107" t="s">
        <v>1</v>
      </c>
      <c r="C8" s="109" t="s">
        <v>2</v>
      </c>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09" t="s">
        <v>3</v>
      </c>
      <c r="AD8" s="107" t="s">
        <v>4</v>
      </c>
      <c r="AE8" s="108"/>
      <c r="AF8" s="109" t="s">
        <v>38</v>
      </c>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09" t="s">
        <v>39</v>
      </c>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09" t="s">
        <v>40</v>
      </c>
      <c r="CO8" s="110"/>
      <c r="CP8" s="110"/>
      <c r="CQ8" s="110"/>
      <c r="CR8" s="110"/>
      <c r="CS8" s="110"/>
      <c r="CT8" s="110"/>
      <c r="CU8" s="110"/>
      <c r="CV8" s="110"/>
      <c r="CW8" s="110"/>
      <c r="CX8" s="110"/>
      <c r="CY8" s="110"/>
      <c r="CZ8" s="110"/>
      <c r="DA8" s="110"/>
      <c r="DB8" s="110"/>
      <c r="DC8" s="109" t="s">
        <v>41</v>
      </c>
      <c r="DD8" s="110"/>
      <c r="DE8" s="110"/>
      <c r="DF8" s="110"/>
      <c r="DG8" s="110"/>
      <c r="DH8" s="110"/>
      <c r="DI8" s="110"/>
      <c r="DJ8" s="110"/>
      <c r="DK8" s="110"/>
      <c r="DL8" s="110"/>
      <c r="DM8" s="110"/>
      <c r="DN8" s="110"/>
      <c r="DO8" s="110"/>
      <c r="DP8" s="110"/>
      <c r="DQ8" s="110"/>
      <c r="DR8" s="109" t="s">
        <v>5</v>
      </c>
      <c r="DS8" s="26"/>
    </row>
    <row r="9" spans="1:123" ht="15" customHeight="1">
      <c r="A9" s="16"/>
      <c r="B9" s="108"/>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08"/>
      <c r="AE9" s="108"/>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26"/>
    </row>
    <row r="10" spans="1:123" ht="12.75" customHeight="1">
      <c r="A10" s="16"/>
      <c r="B10" s="108"/>
      <c r="C10" s="109" t="s">
        <v>6</v>
      </c>
      <c r="D10" s="110"/>
      <c r="E10" s="110"/>
      <c r="F10" s="110"/>
      <c r="G10" s="110"/>
      <c r="H10" s="110"/>
      <c r="I10" s="110"/>
      <c r="J10" s="110"/>
      <c r="K10" s="110"/>
      <c r="L10" s="110"/>
      <c r="M10" s="110"/>
      <c r="N10" s="110"/>
      <c r="O10" s="110"/>
      <c r="P10" s="110"/>
      <c r="Q10" s="110"/>
      <c r="R10" s="110"/>
      <c r="S10" s="110"/>
      <c r="T10" s="110"/>
      <c r="U10" s="110"/>
      <c r="V10" s="110"/>
      <c r="W10" s="109" t="s">
        <v>7</v>
      </c>
      <c r="X10" s="110"/>
      <c r="Y10" s="110"/>
      <c r="Z10" s="110"/>
      <c r="AA10" s="110"/>
      <c r="AB10" s="110"/>
      <c r="AC10" s="110"/>
      <c r="AD10" s="108"/>
      <c r="AE10" s="108"/>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26"/>
    </row>
    <row r="11" spans="1:123" s="51" customFormat="1" ht="52.5" customHeight="1">
      <c r="A11" s="49" t="s">
        <v>8</v>
      </c>
      <c r="B11" s="108"/>
      <c r="C11" s="111" t="s">
        <v>9</v>
      </c>
      <c r="D11" s="112"/>
      <c r="E11" s="112"/>
      <c r="F11" s="113" t="s">
        <v>10</v>
      </c>
      <c r="G11" s="114"/>
      <c r="H11" s="114"/>
      <c r="I11" s="114"/>
      <c r="J11" s="113" t="s">
        <v>11</v>
      </c>
      <c r="K11" s="114"/>
      <c r="L11" s="114"/>
      <c r="M11" s="113" t="s">
        <v>12</v>
      </c>
      <c r="N11" s="114"/>
      <c r="O11" s="114"/>
      <c r="P11" s="114"/>
      <c r="Q11" s="113" t="s">
        <v>13</v>
      </c>
      <c r="R11" s="114"/>
      <c r="S11" s="114"/>
      <c r="T11" s="113" t="s">
        <v>14</v>
      </c>
      <c r="U11" s="114"/>
      <c r="V11" s="114"/>
      <c r="W11" s="113" t="s">
        <v>15</v>
      </c>
      <c r="X11" s="114"/>
      <c r="Y11" s="114"/>
      <c r="Z11" s="113" t="s">
        <v>16</v>
      </c>
      <c r="AA11" s="114"/>
      <c r="AB11" s="114"/>
      <c r="AC11" s="110"/>
      <c r="AD11" s="108"/>
      <c r="AE11" s="108"/>
      <c r="AF11" s="113" t="s">
        <v>217</v>
      </c>
      <c r="AG11" s="114"/>
      <c r="AH11" s="114"/>
      <c r="AI11" s="114"/>
      <c r="AJ11" s="114"/>
      <c r="AK11" s="114"/>
      <c r="AL11" s="114"/>
      <c r="AM11" s="114"/>
      <c r="AN11" s="114"/>
      <c r="AO11" s="114"/>
      <c r="AP11" s="133" t="s">
        <v>218</v>
      </c>
      <c r="AQ11" s="134"/>
      <c r="AR11" s="134"/>
      <c r="AS11" s="134"/>
      <c r="AT11" s="134"/>
      <c r="AU11" s="113" t="s">
        <v>219</v>
      </c>
      <c r="AV11" s="114"/>
      <c r="AW11" s="114"/>
      <c r="AX11" s="114"/>
      <c r="AY11" s="114"/>
      <c r="AZ11" s="113" t="s">
        <v>220</v>
      </c>
      <c r="BA11" s="114"/>
      <c r="BB11" s="114"/>
      <c r="BC11" s="114"/>
      <c r="BD11" s="114"/>
      <c r="BE11" s="114"/>
      <c r="BF11" s="114"/>
      <c r="BG11" s="114"/>
      <c r="BH11" s="114"/>
      <c r="BI11" s="114"/>
      <c r="BJ11" s="113" t="s">
        <v>217</v>
      </c>
      <c r="BK11" s="114"/>
      <c r="BL11" s="114"/>
      <c r="BM11" s="114"/>
      <c r="BN11" s="114"/>
      <c r="BO11" s="114"/>
      <c r="BP11" s="114"/>
      <c r="BQ11" s="114"/>
      <c r="BR11" s="114"/>
      <c r="BS11" s="114"/>
      <c r="BT11" s="113" t="s">
        <v>218</v>
      </c>
      <c r="BU11" s="114"/>
      <c r="BV11" s="114"/>
      <c r="BW11" s="114"/>
      <c r="BX11" s="114"/>
      <c r="BY11" s="113" t="s">
        <v>219</v>
      </c>
      <c r="BZ11" s="114"/>
      <c r="CA11" s="114"/>
      <c r="CB11" s="114"/>
      <c r="CC11" s="114"/>
      <c r="CD11" s="113" t="s">
        <v>220</v>
      </c>
      <c r="CE11" s="114"/>
      <c r="CF11" s="114"/>
      <c r="CG11" s="114"/>
      <c r="CH11" s="114"/>
      <c r="CI11" s="114"/>
      <c r="CJ11" s="114"/>
      <c r="CK11" s="114"/>
      <c r="CL11" s="114"/>
      <c r="CM11" s="114"/>
      <c r="CN11" s="109" t="s">
        <v>217</v>
      </c>
      <c r="CO11" s="110"/>
      <c r="CP11" s="110"/>
      <c r="CQ11" s="110"/>
      <c r="CR11" s="110"/>
      <c r="CS11" s="123" t="s">
        <v>218</v>
      </c>
      <c r="CT11" s="124"/>
      <c r="CU11" s="124"/>
      <c r="CV11" s="124"/>
      <c r="CW11" s="124"/>
      <c r="CX11" s="123" t="s">
        <v>219</v>
      </c>
      <c r="CY11" s="124"/>
      <c r="CZ11" s="124"/>
      <c r="DA11" s="124"/>
      <c r="DB11" s="124"/>
      <c r="DC11" s="123" t="s">
        <v>217</v>
      </c>
      <c r="DD11" s="124"/>
      <c r="DE11" s="124"/>
      <c r="DF11" s="124"/>
      <c r="DG11" s="124"/>
      <c r="DH11" s="123" t="s">
        <v>218</v>
      </c>
      <c r="DI11" s="124"/>
      <c r="DJ11" s="124"/>
      <c r="DK11" s="124"/>
      <c r="DL11" s="124"/>
      <c r="DM11" s="123" t="s">
        <v>219</v>
      </c>
      <c r="DN11" s="124"/>
      <c r="DO11" s="124"/>
      <c r="DP11" s="124"/>
      <c r="DQ11" s="124"/>
      <c r="DR11" s="110"/>
      <c r="DS11" s="50"/>
    </row>
    <row r="12" spans="1:123" ht="64.5" customHeight="1">
      <c r="A12" s="17"/>
      <c r="B12" s="108"/>
      <c r="C12" s="109" t="s">
        <v>17</v>
      </c>
      <c r="D12" s="109" t="s">
        <v>18</v>
      </c>
      <c r="E12" s="109" t="s">
        <v>19</v>
      </c>
      <c r="F12" s="109" t="s">
        <v>17</v>
      </c>
      <c r="G12" s="109" t="s">
        <v>18</v>
      </c>
      <c r="H12" s="109" t="s">
        <v>19</v>
      </c>
      <c r="I12" s="109" t="s">
        <v>20</v>
      </c>
      <c r="J12" s="109" t="s">
        <v>17</v>
      </c>
      <c r="K12" s="109" t="s">
        <v>21</v>
      </c>
      <c r="L12" s="109" t="s">
        <v>19</v>
      </c>
      <c r="M12" s="109" t="s">
        <v>17</v>
      </c>
      <c r="N12" s="109" t="s">
        <v>21</v>
      </c>
      <c r="O12" s="109" t="s">
        <v>19</v>
      </c>
      <c r="P12" s="109" t="s">
        <v>20</v>
      </c>
      <c r="Q12" s="109" t="s">
        <v>17</v>
      </c>
      <c r="R12" s="109" t="s">
        <v>21</v>
      </c>
      <c r="S12" s="109" t="s">
        <v>19</v>
      </c>
      <c r="T12" s="109" t="s">
        <v>17</v>
      </c>
      <c r="U12" s="109" t="s">
        <v>21</v>
      </c>
      <c r="V12" s="109" t="s">
        <v>19</v>
      </c>
      <c r="W12" s="109" t="s">
        <v>17</v>
      </c>
      <c r="X12" s="109" t="s">
        <v>18</v>
      </c>
      <c r="Y12" s="109" t="s">
        <v>19</v>
      </c>
      <c r="Z12" s="109" t="s">
        <v>17</v>
      </c>
      <c r="AA12" s="109" t="s">
        <v>21</v>
      </c>
      <c r="AB12" s="109" t="s">
        <v>19</v>
      </c>
      <c r="AC12" s="110"/>
      <c r="AD12" s="107" t="s">
        <v>22</v>
      </c>
      <c r="AE12" s="107" t="s">
        <v>23</v>
      </c>
      <c r="AF12" s="131" t="s">
        <v>24</v>
      </c>
      <c r="AG12" s="132"/>
      <c r="AH12" s="109" t="s">
        <v>42</v>
      </c>
      <c r="AI12" s="110"/>
      <c r="AJ12" s="109" t="s">
        <v>43</v>
      </c>
      <c r="AK12" s="110"/>
      <c r="AL12" s="109" t="s">
        <v>44</v>
      </c>
      <c r="AM12" s="110"/>
      <c r="AN12" s="109" t="s">
        <v>45</v>
      </c>
      <c r="AO12" s="110"/>
      <c r="AP12" s="127" t="s">
        <v>24</v>
      </c>
      <c r="AQ12" s="127" t="s">
        <v>42</v>
      </c>
      <c r="AR12" s="127" t="s">
        <v>43</v>
      </c>
      <c r="AS12" s="127" t="s">
        <v>44</v>
      </c>
      <c r="AT12" s="127" t="s">
        <v>45</v>
      </c>
      <c r="AU12" s="109" t="s">
        <v>24</v>
      </c>
      <c r="AV12" s="109" t="s">
        <v>42</v>
      </c>
      <c r="AW12" s="109" t="s">
        <v>43</v>
      </c>
      <c r="AX12" s="109" t="s">
        <v>44</v>
      </c>
      <c r="AY12" s="125" t="s">
        <v>45</v>
      </c>
      <c r="AZ12" s="109" t="s">
        <v>46</v>
      </c>
      <c r="BA12" s="110"/>
      <c r="BB12" s="110"/>
      <c r="BC12" s="110"/>
      <c r="BD12" s="110"/>
      <c r="BE12" s="131" t="s">
        <v>26</v>
      </c>
      <c r="BF12" s="132"/>
      <c r="BG12" s="132"/>
      <c r="BH12" s="132"/>
      <c r="BI12" s="132"/>
      <c r="BJ12" s="131" t="s">
        <v>24</v>
      </c>
      <c r="BK12" s="132"/>
      <c r="BL12" s="109" t="s">
        <v>42</v>
      </c>
      <c r="BM12" s="110"/>
      <c r="BN12" s="123" t="s">
        <v>43</v>
      </c>
      <c r="BO12" s="124"/>
      <c r="BP12" s="109" t="s">
        <v>44</v>
      </c>
      <c r="BQ12" s="110"/>
      <c r="BR12" s="123" t="s">
        <v>45</v>
      </c>
      <c r="BS12" s="124"/>
      <c r="BT12" s="109" t="s">
        <v>24</v>
      </c>
      <c r="BU12" s="109" t="s">
        <v>42</v>
      </c>
      <c r="BV12" s="109" t="s">
        <v>43</v>
      </c>
      <c r="BW12" s="109" t="s">
        <v>44</v>
      </c>
      <c r="BX12" s="109" t="s">
        <v>45</v>
      </c>
      <c r="BY12" s="109" t="s">
        <v>24</v>
      </c>
      <c r="BZ12" s="109" t="s">
        <v>42</v>
      </c>
      <c r="CA12" s="109" t="s">
        <v>43</v>
      </c>
      <c r="CB12" s="109" t="s">
        <v>44</v>
      </c>
      <c r="CC12" s="109" t="s">
        <v>45</v>
      </c>
      <c r="CD12" s="131" t="s">
        <v>25</v>
      </c>
      <c r="CE12" s="132"/>
      <c r="CF12" s="132"/>
      <c r="CG12" s="132"/>
      <c r="CH12" s="132"/>
      <c r="CI12" s="131" t="s">
        <v>26</v>
      </c>
      <c r="CJ12" s="132"/>
      <c r="CK12" s="132"/>
      <c r="CL12" s="132"/>
      <c r="CM12" s="132"/>
      <c r="CN12" s="110"/>
      <c r="CO12" s="110"/>
      <c r="CP12" s="110"/>
      <c r="CQ12" s="110"/>
      <c r="CR12" s="110"/>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10"/>
      <c r="DS12" s="26"/>
    </row>
    <row r="13" spans="1:123" ht="12.75" customHeight="1">
      <c r="A13" s="16"/>
      <c r="B13" s="108"/>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08"/>
      <c r="AE13" s="108"/>
      <c r="AF13" s="109" t="s">
        <v>47</v>
      </c>
      <c r="AG13" s="109" t="s">
        <v>27</v>
      </c>
      <c r="AH13" s="109" t="s">
        <v>47</v>
      </c>
      <c r="AI13" s="109" t="s">
        <v>27</v>
      </c>
      <c r="AJ13" s="109" t="s">
        <v>47</v>
      </c>
      <c r="AK13" s="109" t="s">
        <v>27</v>
      </c>
      <c r="AL13" s="109" t="s">
        <v>47</v>
      </c>
      <c r="AM13" s="109" t="s">
        <v>27</v>
      </c>
      <c r="AN13" s="109" t="s">
        <v>47</v>
      </c>
      <c r="AO13" s="109" t="s">
        <v>27</v>
      </c>
      <c r="AP13" s="128"/>
      <c r="AQ13" s="128"/>
      <c r="AR13" s="128"/>
      <c r="AS13" s="128"/>
      <c r="AT13" s="128"/>
      <c r="AU13" s="110"/>
      <c r="AV13" s="110"/>
      <c r="AW13" s="110"/>
      <c r="AX13" s="110"/>
      <c r="AY13" s="126"/>
      <c r="AZ13" s="110"/>
      <c r="BA13" s="110"/>
      <c r="BB13" s="110"/>
      <c r="BC13" s="110"/>
      <c r="BD13" s="110"/>
      <c r="BE13" s="132"/>
      <c r="BF13" s="132"/>
      <c r="BG13" s="132"/>
      <c r="BH13" s="132"/>
      <c r="BI13" s="132"/>
      <c r="BJ13" s="132"/>
      <c r="BK13" s="132"/>
      <c r="BL13" s="110"/>
      <c r="BM13" s="110"/>
      <c r="BN13" s="124"/>
      <c r="BO13" s="124"/>
      <c r="BP13" s="110"/>
      <c r="BQ13" s="110"/>
      <c r="BR13" s="124"/>
      <c r="BS13" s="124"/>
      <c r="BT13" s="110"/>
      <c r="BU13" s="110"/>
      <c r="BV13" s="110"/>
      <c r="BW13" s="110"/>
      <c r="BX13" s="110"/>
      <c r="BY13" s="110"/>
      <c r="BZ13" s="110"/>
      <c r="CA13" s="110"/>
      <c r="CB13" s="110"/>
      <c r="CC13" s="110"/>
      <c r="CD13" s="132"/>
      <c r="CE13" s="132"/>
      <c r="CF13" s="132"/>
      <c r="CG13" s="132"/>
      <c r="CH13" s="132"/>
      <c r="CI13" s="132"/>
      <c r="CJ13" s="132"/>
      <c r="CK13" s="132"/>
      <c r="CL13" s="132"/>
      <c r="CM13" s="132"/>
      <c r="CN13" s="110"/>
      <c r="CO13" s="110"/>
      <c r="CP13" s="110"/>
      <c r="CQ13" s="110"/>
      <c r="CR13" s="110"/>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10"/>
      <c r="DS13" s="26"/>
    </row>
    <row r="14" spans="1:123" ht="12.75" customHeight="1">
      <c r="A14" s="16"/>
      <c r="B14" s="108"/>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08"/>
      <c r="AE14" s="108"/>
      <c r="AF14" s="110"/>
      <c r="AG14" s="110"/>
      <c r="AH14" s="110"/>
      <c r="AI14" s="110"/>
      <c r="AJ14" s="110"/>
      <c r="AK14" s="110"/>
      <c r="AL14" s="110"/>
      <c r="AM14" s="110"/>
      <c r="AN14" s="110"/>
      <c r="AO14" s="110"/>
      <c r="AP14" s="128"/>
      <c r="AQ14" s="128"/>
      <c r="AR14" s="128"/>
      <c r="AS14" s="128"/>
      <c r="AT14" s="128"/>
      <c r="AU14" s="110"/>
      <c r="AV14" s="110"/>
      <c r="AW14" s="110"/>
      <c r="AX14" s="110"/>
      <c r="AY14" s="126"/>
      <c r="AZ14" s="109" t="s">
        <v>24</v>
      </c>
      <c r="BA14" s="109" t="s">
        <v>48</v>
      </c>
      <c r="BB14" s="109" t="s">
        <v>43</v>
      </c>
      <c r="BC14" s="109" t="s">
        <v>44</v>
      </c>
      <c r="BD14" s="125" t="s">
        <v>45</v>
      </c>
      <c r="BE14" s="109" t="s">
        <v>24</v>
      </c>
      <c r="BF14" s="109" t="s">
        <v>48</v>
      </c>
      <c r="BG14" s="109" t="s">
        <v>43</v>
      </c>
      <c r="BH14" s="109" t="s">
        <v>44</v>
      </c>
      <c r="BI14" s="125" t="s">
        <v>45</v>
      </c>
      <c r="BJ14" s="109" t="s">
        <v>47</v>
      </c>
      <c r="BK14" s="109" t="s">
        <v>27</v>
      </c>
      <c r="BL14" s="109" t="s">
        <v>47</v>
      </c>
      <c r="BM14" s="109" t="s">
        <v>27</v>
      </c>
      <c r="BN14" s="109" t="s">
        <v>47</v>
      </c>
      <c r="BO14" s="109" t="s">
        <v>27</v>
      </c>
      <c r="BP14" s="109" t="s">
        <v>47</v>
      </c>
      <c r="BQ14" s="109" t="s">
        <v>27</v>
      </c>
      <c r="BR14" s="109" t="s">
        <v>47</v>
      </c>
      <c r="BS14" s="109" t="s">
        <v>27</v>
      </c>
      <c r="BT14" s="110"/>
      <c r="BU14" s="110"/>
      <c r="BV14" s="110"/>
      <c r="BW14" s="110"/>
      <c r="BX14" s="110"/>
      <c r="BY14" s="110"/>
      <c r="BZ14" s="110"/>
      <c r="CA14" s="110"/>
      <c r="CB14" s="110"/>
      <c r="CC14" s="110"/>
      <c r="CD14" s="109" t="s">
        <v>24</v>
      </c>
      <c r="CE14" s="109" t="s">
        <v>49</v>
      </c>
      <c r="CF14" s="109" t="s">
        <v>43</v>
      </c>
      <c r="CG14" s="109" t="s">
        <v>44</v>
      </c>
      <c r="CH14" s="109" t="s">
        <v>45</v>
      </c>
      <c r="CI14" s="109" t="s">
        <v>24</v>
      </c>
      <c r="CJ14" s="109" t="s">
        <v>49</v>
      </c>
      <c r="CK14" s="109" t="s">
        <v>43</v>
      </c>
      <c r="CL14" s="109" t="s">
        <v>44</v>
      </c>
      <c r="CM14" s="109" t="s">
        <v>45</v>
      </c>
      <c r="CN14" s="109" t="s">
        <v>24</v>
      </c>
      <c r="CO14" s="109" t="s">
        <v>49</v>
      </c>
      <c r="CP14" s="109" t="s">
        <v>43</v>
      </c>
      <c r="CQ14" s="109" t="s">
        <v>44</v>
      </c>
      <c r="CR14" s="109" t="s">
        <v>45</v>
      </c>
      <c r="CS14" s="109" t="s">
        <v>24</v>
      </c>
      <c r="CT14" s="109" t="s">
        <v>49</v>
      </c>
      <c r="CU14" s="109" t="s">
        <v>43</v>
      </c>
      <c r="CV14" s="109" t="s">
        <v>44</v>
      </c>
      <c r="CW14" s="109" t="s">
        <v>45</v>
      </c>
      <c r="CX14" s="109" t="s">
        <v>24</v>
      </c>
      <c r="CY14" s="109" t="s">
        <v>49</v>
      </c>
      <c r="CZ14" s="109" t="s">
        <v>43</v>
      </c>
      <c r="DA14" s="109" t="s">
        <v>44</v>
      </c>
      <c r="DB14" s="109" t="s">
        <v>45</v>
      </c>
      <c r="DC14" s="109" t="s">
        <v>24</v>
      </c>
      <c r="DD14" s="109" t="s">
        <v>49</v>
      </c>
      <c r="DE14" s="109" t="s">
        <v>43</v>
      </c>
      <c r="DF14" s="109" t="s">
        <v>44</v>
      </c>
      <c r="DG14" s="109" t="s">
        <v>45</v>
      </c>
      <c r="DH14" s="109" t="s">
        <v>24</v>
      </c>
      <c r="DI14" s="109" t="s">
        <v>49</v>
      </c>
      <c r="DJ14" s="109" t="s">
        <v>43</v>
      </c>
      <c r="DK14" s="109" t="s">
        <v>44</v>
      </c>
      <c r="DL14" s="109" t="s">
        <v>45</v>
      </c>
      <c r="DM14" s="109" t="s">
        <v>24</v>
      </c>
      <c r="DN14" s="109" t="s">
        <v>49</v>
      </c>
      <c r="DO14" s="109" t="s">
        <v>43</v>
      </c>
      <c r="DP14" s="109" t="s">
        <v>44</v>
      </c>
      <c r="DQ14" s="109" t="s">
        <v>45</v>
      </c>
      <c r="DR14" s="110"/>
      <c r="DS14" s="26"/>
    </row>
    <row r="15" spans="1:123" ht="12.75" customHeight="1">
      <c r="A15" s="16"/>
      <c r="B15" s="108"/>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08"/>
      <c r="AE15" s="108"/>
      <c r="AF15" s="110"/>
      <c r="AG15" s="110"/>
      <c r="AH15" s="110"/>
      <c r="AI15" s="110"/>
      <c r="AJ15" s="110"/>
      <c r="AK15" s="110"/>
      <c r="AL15" s="110"/>
      <c r="AM15" s="110"/>
      <c r="AN15" s="110"/>
      <c r="AO15" s="110"/>
      <c r="AP15" s="128"/>
      <c r="AQ15" s="128"/>
      <c r="AR15" s="128"/>
      <c r="AS15" s="128"/>
      <c r="AT15" s="128"/>
      <c r="AU15" s="110"/>
      <c r="AV15" s="110"/>
      <c r="AW15" s="110"/>
      <c r="AX15" s="110"/>
      <c r="AY15" s="126"/>
      <c r="AZ15" s="110"/>
      <c r="BA15" s="110"/>
      <c r="BB15" s="110"/>
      <c r="BC15" s="110"/>
      <c r="BD15" s="126"/>
      <c r="BE15" s="110"/>
      <c r="BF15" s="110"/>
      <c r="BG15" s="110"/>
      <c r="BH15" s="110"/>
      <c r="BI15" s="126"/>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26"/>
    </row>
    <row r="16" spans="1:123" ht="12.75" customHeight="1">
      <c r="A16" s="16"/>
      <c r="B16" s="108"/>
      <c r="C16" s="110"/>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08"/>
      <c r="AE16" s="108"/>
      <c r="AF16" s="110"/>
      <c r="AG16" s="110"/>
      <c r="AH16" s="110"/>
      <c r="AI16" s="110"/>
      <c r="AJ16" s="110"/>
      <c r="AK16" s="110"/>
      <c r="AL16" s="110"/>
      <c r="AM16" s="110"/>
      <c r="AN16" s="110"/>
      <c r="AO16" s="110"/>
      <c r="AP16" s="128"/>
      <c r="AQ16" s="128"/>
      <c r="AR16" s="128"/>
      <c r="AS16" s="128"/>
      <c r="AT16" s="128"/>
      <c r="AU16" s="110"/>
      <c r="AV16" s="110"/>
      <c r="AW16" s="110"/>
      <c r="AX16" s="110"/>
      <c r="AY16" s="126"/>
      <c r="AZ16" s="110"/>
      <c r="BA16" s="110"/>
      <c r="BB16" s="110"/>
      <c r="BC16" s="110"/>
      <c r="BD16" s="126"/>
      <c r="BE16" s="110"/>
      <c r="BF16" s="110"/>
      <c r="BG16" s="110"/>
      <c r="BH16" s="110"/>
      <c r="BI16" s="126"/>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26"/>
    </row>
    <row r="17" spans="1:123" ht="51.75" customHeight="1">
      <c r="A17" s="16"/>
      <c r="B17" s="108"/>
      <c r="C17" s="110"/>
      <c r="D17" s="110"/>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08"/>
      <c r="AE17" s="108"/>
      <c r="AF17" s="110"/>
      <c r="AG17" s="110"/>
      <c r="AH17" s="110"/>
      <c r="AI17" s="110"/>
      <c r="AJ17" s="110"/>
      <c r="AK17" s="110"/>
      <c r="AL17" s="110"/>
      <c r="AM17" s="110"/>
      <c r="AN17" s="110"/>
      <c r="AO17" s="110"/>
      <c r="AP17" s="128"/>
      <c r="AQ17" s="128"/>
      <c r="AR17" s="128"/>
      <c r="AS17" s="128"/>
      <c r="AT17" s="128"/>
      <c r="AU17" s="110"/>
      <c r="AV17" s="110"/>
      <c r="AW17" s="110"/>
      <c r="AX17" s="110"/>
      <c r="AY17" s="126"/>
      <c r="AZ17" s="110"/>
      <c r="BA17" s="110"/>
      <c r="BB17" s="110"/>
      <c r="BC17" s="110"/>
      <c r="BD17" s="126"/>
      <c r="BE17" s="110"/>
      <c r="BF17" s="110"/>
      <c r="BG17" s="110"/>
      <c r="BH17" s="110"/>
      <c r="BI17" s="126"/>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26"/>
    </row>
    <row r="18" spans="1:123" ht="15" customHeight="1">
      <c r="A18" s="18" t="s">
        <v>28</v>
      </c>
      <c r="B18" s="18" t="s">
        <v>29</v>
      </c>
      <c r="C18" s="19">
        <v>3</v>
      </c>
      <c r="D18" s="19">
        <v>4</v>
      </c>
      <c r="E18" s="19">
        <v>5</v>
      </c>
      <c r="F18" s="19">
        <v>6</v>
      </c>
      <c r="G18" s="19">
        <v>7</v>
      </c>
      <c r="H18" s="19">
        <v>8</v>
      </c>
      <c r="I18" s="19">
        <v>9</v>
      </c>
      <c r="J18" s="19">
        <v>10</v>
      </c>
      <c r="K18" s="19">
        <v>11</v>
      </c>
      <c r="L18" s="19">
        <v>12</v>
      </c>
      <c r="M18" s="19">
        <v>13</v>
      </c>
      <c r="N18" s="19">
        <v>14</v>
      </c>
      <c r="O18" s="19">
        <v>15</v>
      </c>
      <c r="P18" s="19">
        <v>16</v>
      </c>
      <c r="Q18" s="19">
        <v>17</v>
      </c>
      <c r="R18" s="19">
        <v>18</v>
      </c>
      <c r="S18" s="19">
        <v>19</v>
      </c>
      <c r="T18" s="19">
        <v>20</v>
      </c>
      <c r="U18" s="19">
        <v>21</v>
      </c>
      <c r="V18" s="19">
        <v>22</v>
      </c>
      <c r="W18" s="19">
        <v>23</v>
      </c>
      <c r="X18" s="19">
        <v>24</v>
      </c>
      <c r="Y18" s="19">
        <v>25</v>
      </c>
      <c r="Z18" s="19">
        <v>26</v>
      </c>
      <c r="AA18" s="19">
        <v>27</v>
      </c>
      <c r="AB18" s="19">
        <v>28</v>
      </c>
      <c r="AC18" s="19">
        <v>29</v>
      </c>
      <c r="AD18" s="129">
        <v>30</v>
      </c>
      <c r="AE18" s="130"/>
      <c r="AF18" s="29" t="s">
        <v>50</v>
      </c>
      <c r="AG18" s="29" t="s">
        <v>51</v>
      </c>
      <c r="AH18" s="29">
        <v>33</v>
      </c>
      <c r="AI18" s="29">
        <v>34</v>
      </c>
      <c r="AJ18" s="29">
        <v>35</v>
      </c>
      <c r="AK18" s="29">
        <v>36</v>
      </c>
      <c r="AL18" s="29">
        <v>37</v>
      </c>
      <c r="AM18" s="29">
        <v>38</v>
      </c>
      <c r="AN18" s="29">
        <v>39</v>
      </c>
      <c r="AO18" s="29">
        <v>40</v>
      </c>
      <c r="AP18" s="67" t="s">
        <v>52</v>
      </c>
      <c r="AQ18" s="67">
        <v>42</v>
      </c>
      <c r="AR18" s="67">
        <v>43</v>
      </c>
      <c r="AS18" s="67">
        <v>44</v>
      </c>
      <c r="AT18" s="67">
        <v>45</v>
      </c>
      <c r="AU18" s="29" t="s">
        <v>53</v>
      </c>
      <c r="AV18" s="29">
        <v>47</v>
      </c>
      <c r="AW18" s="29">
        <v>48</v>
      </c>
      <c r="AX18" s="29">
        <v>49</v>
      </c>
      <c r="AY18" s="100">
        <v>50</v>
      </c>
      <c r="AZ18" s="29" t="s">
        <v>54</v>
      </c>
      <c r="BA18" s="29">
        <v>52</v>
      </c>
      <c r="BB18" s="29">
        <v>53</v>
      </c>
      <c r="BC18" s="29">
        <v>54</v>
      </c>
      <c r="BD18" s="100">
        <v>55</v>
      </c>
      <c r="BE18" s="29" t="s">
        <v>55</v>
      </c>
      <c r="BF18" s="29">
        <v>57</v>
      </c>
      <c r="BG18" s="29">
        <v>58</v>
      </c>
      <c r="BH18" s="29">
        <v>59</v>
      </c>
      <c r="BI18" s="100">
        <v>60</v>
      </c>
      <c r="BJ18" s="29" t="s">
        <v>56</v>
      </c>
      <c r="BK18" s="29" t="s">
        <v>57</v>
      </c>
      <c r="BL18" s="29">
        <v>63</v>
      </c>
      <c r="BM18" s="29">
        <v>64</v>
      </c>
      <c r="BN18" s="29">
        <v>65</v>
      </c>
      <c r="BO18" s="29">
        <v>66</v>
      </c>
      <c r="BP18" s="29">
        <v>67</v>
      </c>
      <c r="BQ18" s="29">
        <v>68</v>
      </c>
      <c r="BR18" s="29">
        <v>69</v>
      </c>
      <c r="BS18" s="29">
        <v>70</v>
      </c>
      <c r="BT18" s="29" t="s">
        <v>58</v>
      </c>
      <c r="BU18" s="29">
        <v>72</v>
      </c>
      <c r="BV18" s="29">
        <v>73</v>
      </c>
      <c r="BW18" s="29">
        <v>74</v>
      </c>
      <c r="BX18" s="29">
        <v>75</v>
      </c>
      <c r="BY18" s="29" t="s">
        <v>59</v>
      </c>
      <c r="BZ18" s="29">
        <v>77</v>
      </c>
      <c r="CA18" s="29">
        <v>78</v>
      </c>
      <c r="CB18" s="29">
        <v>79</v>
      </c>
      <c r="CC18" s="29">
        <v>80</v>
      </c>
      <c r="CD18" s="29" t="s">
        <v>60</v>
      </c>
      <c r="CE18" s="29">
        <v>82</v>
      </c>
      <c r="CF18" s="29">
        <v>83</v>
      </c>
      <c r="CG18" s="29">
        <v>84</v>
      </c>
      <c r="CH18" s="29">
        <v>85</v>
      </c>
      <c r="CI18" s="29" t="s">
        <v>61</v>
      </c>
      <c r="CJ18" s="29">
        <v>87</v>
      </c>
      <c r="CK18" s="29">
        <v>88</v>
      </c>
      <c r="CL18" s="29">
        <v>89</v>
      </c>
      <c r="CM18" s="29">
        <v>90</v>
      </c>
      <c r="CN18" s="29" t="s">
        <v>62</v>
      </c>
      <c r="CO18" s="29">
        <v>92</v>
      </c>
      <c r="CP18" s="29">
        <v>93</v>
      </c>
      <c r="CQ18" s="29">
        <v>94</v>
      </c>
      <c r="CR18" s="29">
        <v>95</v>
      </c>
      <c r="CS18" s="29" t="s">
        <v>63</v>
      </c>
      <c r="CT18" s="29">
        <v>97</v>
      </c>
      <c r="CU18" s="29">
        <v>98</v>
      </c>
      <c r="CV18" s="29">
        <v>99</v>
      </c>
      <c r="CW18" s="29">
        <v>100</v>
      </c>
      <c r="CX18" s="29" t="s">
        <v>64</v>
      </c>
      <c r="CY18" s="29">
        <v>102</v>
      </c>
      <c r="CZ18" s="29">
        <v>103</v>
      </c>
      <c r="DA18" s="29">
        <v>104</v>
      </c>
      <c r="DB18" s="29">
        <v>105</v>
      </c>
      <c r="DC18" s="19" t="s">
        <v>65</v>
      </c>
      <c r="DD18" s="29">
        <v>107</v>
      </c>
      <c r="DE18" s="29">
        <v>108</v>
      </c>
      <c r="DF18" s="29">
        <v>109</v>
      </c>
      <c r="DG18" s="29">
        <v>110</v>
      </c>
      <c r="DH18" s="29" t="s">
        <v>66</v>
      </c>
      <c r="DI18" s="29">
        <v>112</v>
      </c>
      <c r="DJ18" s="29">
        <v>113</v>
      </c>
      <c r="DK18" s="29">
        <v>114</v>
      </c>
      <c r="DL18" s="29">
        <v>115</v>
      </c>
      <c r="DM18" s="29" t="s">
        <v>67</v>
      </c>
      <c r="DN18" s="29">
        <v>117</v>
      </c>
      <c r="DO18" s="29">
        <v>118</v>
      </c>
      <c r="DP18" s="29">
        <v>119</v>
      </c>
      <c r="DQ18" s="29">
        <v>120</v>
      </c>
      <c r="DR18" s="29">
        <v>121</v>
      </c>
      <c r="DS18" s="26"/>
    </row>
    <row r="19" spans="1:123" s="58" customFormat="1" ht="51">
      <c r="A19" s="52" t="s">
        <v>68</v>
      </c>
      <c r="B19" s="53" t="s">
        <v>69</v>
      </c>
      <c r="C19" s="54" t="s">
        <v>70</v>
      </c>
      <c r="D19" s="54" t="s">
        <v>70</v>
      </c>
      <c r="E19" s="54" t="s">
        <v>70</v>
      </c>
      <c r="F19" s="54" t="s">
        <v>70</v>
      </c>
      <c r="G19" s="54" t="s">
        <v>70</v>
      </c>
      <c r="H19" s="54" t="s">
        <v>70</v>
      </c>
      <c r="I19" s="54" t="s">
        <v>70</v>
      </c>
      <c r="J19" s="54" t="s">
        <v>70</v>
      </c>
      <c r="K19" s="54" t="s">
        <v>70</v>
      </c>
      <c r="L19" s="54" t="s">
        <v>70</v>
      </c>
      <c r="M19" s="54" t="s">
        <v>70</v>
      </c>
      <c r="N19" s="54" t="s">
        <v>70</v>
      </c>
      <c r="O19" s="54" t="s">
        <v>70</v>
      </c>
      <c r="P19" s="54" t="s">
        <v>70</v>
      </c>
      <c r="Q19" s="54" t="s">
        <v>70</v>
      </c>
      <c r="R19" s="54" t="s">
        <v>70</v>
      </c>
      <c r="S19" s="54" t="s">
        <v>70</v>
      </c>
      <c r="T19" s="54" t="s">
        <v>70</v>
      </c>
      <c r="U19" s="54" t="s">
        <v>70</v>
      </c>
      <c r="V19" s="54" t="s">
        <v>70</v>
      </c>
      <c r="W19" s="54" t="s">
        <v>70</v>
      </c>
      <c r="X19" s="54" t="s">
        <v>70</v>
      </c>
      <c r="Y19" s="54" t="s">
        <v>70</v>
      </c>
      <c r="Z19" s="54" t="s">
        <v>70</v>
      </c>
      <c r="AA19" s="54" t="s">
        <v>70</v>
      </c>
      <c r="AB19" s="54" t="s">
        <v>70</v>
      </c>
      <c r="AC19" s="54" t="s">
        <v>70</v>
      </c>
      <c r="AD19" s="54" t="s">
        <v>70</v>
      </c>
      <c r="AE19" s="54" t="s">
        <v>70</v>
      </c>
      <c r="AF19" s="55">
        <f t="shared" ref="AF19:BK19" si="0">AF20+AF34+AF39+AF43+AF48+AF56</f>
        <v>7919.0999999999995</v>
      </c>
      <c r="AG19" s="55">
        <f t="shared" si="0"/>
        <v>6877.8</v>
      </c>
      <c r="AH19" s="55">
        <f t="shared" si="0"/>
        <v>68.5</v>
      </c>
      <c r="AI19" s="55">
        <f t="shared" si="0"/>
        <v>68.5</v>
      </c>
      <c r="AJ19" s="55">
        <f t="shared" si="0"/>
        <v>157</v>
      </c>
      <c r="AK19" s="55">
        <f t="shared" si="0"/>
        <v>156.30000000000001</v>
      </c>
      <c r="AL19" s="55">
        <f t="shared" si="0"/>
        <v>0</v>
      </c>
      <c r="AM19" s="55">
        <f t="shared" si="0"/>
        <v>0</v>
      </c>
      <c r="AN19" s="55">
        <f t="shared" si="0"/>
        <v>7693.6</v>
      </c>
      <c r="AO19" s="55">
        <f t="shared" si="0"/>
        <v>6653.0000000000009</v>
      </c>
      <c r="AP19" s="68">
        <f t="shared" si="0"/>
        <v>7642.8000000000011</v>
      </c>
      <c r="AQ19" s="68">
        <f t="shared" si="0"/>
        <v>115.1</v>
      </c>
      <c r="AR19" s="68">
        <f t="shared" si="0"/>
        <v>153.5</v>
      </c>
      <c r="AS19" s="68">
        <f t="shared" si="0"/>
        <v>0</v>
      </c>
      <c r="AT19" s="68">
        <f t="shared" si="0"/>
        <v>7374.2000000000007</v>
      </c>
      <c r="AU19" s="55">
        <f t="shared" si="0"/>
        <v>5824.0999999999995</v>
      </c>
      <c r="AV19" s="55">
        <f t="shared" si="0"/>
        <v>115.1</v>
      </c>
      <c r="AW19" s="55">
        <f t="shared" si="0"/>
        <v>0.7</v>
      </c>
      <c r="AX19" s="55">
        <f t="shared" si="0"/>
        <v>0</v>
      </c>
      <c r="AY19" s="101">
        <f t="shared" si="0"/>
        <v>5708.2999999999993</v>
      </c>
      <c r="AZ19" s="55">
        <f t="shared" si="0"/>
        <v>6028.9</v>
      </c>
      <c r="BA19" s="55">
        <f t="shared" si="0"/>
        <v>115.1</v>
      </c>
      <c r="BB19" s="55">
        <f t="shared" si="0"/>
        <v>0.7</v>
      </c>
      <c r="BC19" s="55">
        <f t="shared" si="0"/>
        <v>0</v>
      </c>
      <c r="BD19" s="101">
        <f t="shared" si="0"/>
        <v>5913.0999999999995</v>
      </c>
      <c r="BE19" s="55">
        <f t="shared" si="0"/>
        <v>6028.9</v>
      </c>
      <c r="BF19" s="55">
        <f t="shared" si="0"/>
        <v>115.1</v>
      </c>
      <c r="BG19" s="55">
        <f t="shared" si="0"/>
        <v>0.7</v>
      </c>
      <c r="BH19" s="55">
        <f t="shared" si="0"/>
        <v>0</v>
      </c>
      <c r="BI19" s="101">
        <f t="shared" si="0"/>
        <v>5913.0999999999995</v>
      </c>
      <c r="BJ19" s="55">
        <f t="shared" si="0"/>
        <v>7919.0999999999995</v>
      </c>
      <c r="BK19" s="55">
        <f t="shared" si="0"/>
        <v>6877.8</v>
      </c>
      <c r="BL19" s="55">
        <f t="shared" ref="BL19:CQ19" si="1">BL20+BL34+BL39+BL43+BL48+BL56</f>
        <v>68.5</v>
      </c>
      <c r="BM19" s="55">
        <f t="shared" si="1"/>
        <v>68.5</v>
      </c>
      <c r="BN19" s="55">
        <f t="shared" si="1"/>
        <v>157</v>
      </c>
      <c r="BO19" s="55">
        <f t="shared" si="1"/>
        <v>156.30000000000001</v>
      </c>
      <c r="BP19" s="55">
        <f t="shared" si="1"/>
        <v>0</v>
      </c>
      <c r="BQ19" s="55">
        <f t="shared" si="1"/>
        <v>0</v>
      </c>
      <c r="BR19" s="55">
        <f t="shared" si="1"/>
        <v>7693.6</v>
      </c>
      <c r="BS19" s="55">
        <f t="shared" si="1"/>
        <v>6653.0000000000009</v>
      </c>
      <c r="BT19" s="55">
        <f t="shared" si="1"/>
        <v>7642.8000000000011</v>
      </c>
      <c r="BU19" s="55">
        <f t="shared" si="1"/>
        <v>115.1</v>
      </c>
      <c r="BV19" s="55">
        <f t="shared" si="1"/>
        <v>153.5</v>
      </c>
      <c r="BW19" s="55">
        <f t="shared" si="1"/>
        <v>0</v>
      </c>
      <c r="BX19" s="55">
        <f t="shared" si="1"/>
        <v>7374.2000000000007</v>
      </c>
      <c r="BY19" s="55">
        <f t="shared" si="1"/>
        <v>5824.0999999999995</v>
      </c>
      <c r="BZ19" s="55">
        <f t="shared" si="1"/>
        <v>115.1</v>
      </c>
      <c r="CA19" s="55">
        <f t="shared" si="1"/>
        <v>0.7</v>
      </c>
      <c r="CB19" s="55">
        <f t="shared" si="1"/>
        <v>0</v>
      </c>
      <c r="CC19" s="55">
        <f t="shared" si="1"/>
        <v>5708.2999999999993</v>
      </c>
      <c r="CD19" s="55">
        <f t="shared" si="1"/>
        <v>6028.9</v>
      </c>
      <c r="CE19" s="55">
        <f t="shared" si="1"/>
        <v>115.1</v>
      </c>
      <c r="CF19" s="55">
        <f t="shared" si="1"/>
        <v>0.7</v>
      </c>
      <c r="CG19" s="55">
        <f t="shared" si="1"/>
        <v>0</v>
      </c>
      <c r="CH19" s="55">
        <f t="shared" si="1"/>
        <v>5913.0999999999995</v>
      </c>
      <c r="CI19" s="55">
        <f t="shared" si="1"/>
        <v>6028.9</v>
      </c>
      <c r="CJ19" s="55">
        <f t="shared" si="1"/>
        <v>115.1</v>
      </c>
      <c r="CK19" s="55">
        <f t="shared" si="1"/>
        <v>0.7</v>
      </c>
      <c r="CL19" s="55">
        <f t="shared" si="1"/>
        <v>0</v>
      </c>
      <c r="CM19" s="55">
        <f t="shared" si="1"/>
        <v>5913.0999999999995</v>
      </c>
      <c r="CN19" s="55">
        <f t="shared" si="1"/>
        <v>6877.8</v>
      </c>
      <c r="CO19" s="55">
        <f t="shared" si="1"/>
        <v>68.5</v>
      </c>
      <c r="CP19" s="55">
        <f t="shared" si="1"/>
        <v>156.30000000000001</v>
      </c>
      <c r="CQ19" s="55">
        <f t="shared" si="1"/>
        <v>0</v>
      </c>
      <c r="CR19" s="55">
        <f t="shared" ref="CR19:DQ19" si="2">CR20+CR34+CR39+CR43+CR48+CR56</f>
        <v>6653.0000000000009</v>
      </c>
      <c r="CS19" s="55">
        <f t="shared" si="2"/>
        <v>7642.8000000000011</v>
      </c>
      <c r="CT19" s="55">
        <f t="shared" si="2"/>
        <v>115.1</v>
      </c>
      <c r="CU19" s="55">
        <f t="shared" si="2"/>
        <v>153.5</v>
      </c>
      <c r="CV19" s="55">
        <f t="shared" si="2"/>
        <v>0</v>
      </c>
      <c r="CW19" s="55">
        <f t="shared" si="2"/>
        <v>7374.2000000000007</v>
      </c>
      <c r="CX19" s="55">
        <f t="shared" si="2"/>
        <v>5824.0999999999995</v>
      </c>
      <c r="CY19" s="55">
        <f t="shared" si="2"/>
        <v>115.1</v>
      </c>
      <c r="CZ19" s="55">
        <f t="shared" si="2"/>
        <v>0.7</v>
      </c>
      <c r="DA19" s="55">
        <f t="shared" si="2"/>
        <v>0</v>
      </c>
      <c r="DB19" s="55">
        <f t="shared" si="2"/>
        <v>5708.2999999999993</v>
      </c>
      <c r="DC19" s="55">
        <f t="shared" si="2"/>
        <v>6877.8</v>
      </c>
      <c r="DD19" s="55">
        <f t="shared" si="2"/>
        <v>68.5</v>
      </c>
      <c r="DE19" s="55">
        <f t="shared" si="2"/>
        <v>156.30000000000001</v>
      </c>
      <c r="DF19" s="55">
        <f t="shared" si="2"/>
        <v>0</v>
      </c>
      <c r="DG19" s="55">
        <f t="shared" si="2"/>
        <v>6653.0000000000009</v>
      </c>
      <c r="DH19" s="55">
        <f t="shared" si="2"/>
        <v>7642.8000000000011</v>
      </c>
      <c r="DI19" s="55">
        <f t="shared" si="2"/>
        <v>115.1</v>
      </c>
      <c r="DJ19" s="55">
        <f t="shared" si="2"/>
        <v>153.5</v>
      </c>
      <c r="DK19" s="55">
        <f t="shared" si="2"/>
        <v>0</v>
      </c>
      <c r="DL19" s="55">
        <f t="shared" si="2"/>
        <v>7374.2000000000007</v>
      </c>
      <c r="DM19" s="55">
        <f t="shared" si="2"/>
        <v>5824.0999999999995</v>
      </c>
      <c r="DN19" s="55">
        <f t="shared" si="2"/>
        <v>115.1</v>
      </c>
      <c r="DO19" s="55">
        <f t="shared" si="2"/>
        <v>0.7</v>
      </c>
      <c r="DP19" s="55">
        <f t="shared" si="2"/>
        <v>0</v>
      </c>
      <c r="DQ19" s="55">
        <f t="shared" si="2"/>
        <v>5708.2999999999993</v>
      </c>
      <c r="DR19" s="56" t="s">
        <v>72</v>
      </c>
      <c r="DS19" s="57"/>
    </row>
    <row r="20" spans="1:123" s="58" customFormat="1" ht="63.75">
      <c r="A20" s="52" t="s">
        <v>73</v>
      </c>
      <c r="B20" s="53" t="s">
        <v>74</v>
      </c>
      <c r="C20" s="54" t="s">
        <v>70</v>
      </c>
      <c r="D20" s="54" t="s">
        <v>70</v>
      </c>
      <c r="E20" s="54" t="s">
        <v>70</v>
      </c>
      <c r="F20" s="54" t="s">
        <v>70</v>
      </c>
      <c r="G20" s="54" t="s">
        <v>70</v>
      </c>
      <c r="H20" s="54" t="s">
        <v>70</v>
      </c>
      <c r="I20" s="54" t="s">
        <v>70</v>
      </c>
      <c r="J20" s="54" t="s">
        <v>70</v>
      </c>
      <c r="K20" s="54" t="s">
        <v>70</v>
      </c>
      <c r="L20" s="54" t="s">
        <v>70</v>
      </c>
      <c r="M20" s="54" t="s">
        <v>70</v>
      </c>
      <c r="N20" s="54" t="s">
        <v>70</v>
      </c>
      <c r="O20" s="54" t="s">
        <v>70</v>
      </c>
      <c r="P20" s="54" t="s">
        <v>70</v>
      </c>
      <c r="Q20" s="54" t="s">
        <v>70</v>
      </c>
      <c r="R20" s="54" t="s">
        <v>70</v>
      </c>
      <c r="S20" s="54" t="s">
        <v>70</v>
      </c>
      <c r="T20" s="54" t="s">
        <v>70</v>
      </c>
      <c r="U20" s="54" t="s">
        <v>70</v>
      </c>
      <c r="V20" s="54" t="s">
        <v>70</v>
      </c>
      <c r="W20" s="54" t="s">
        <v>70</v>
      </c>
      <c r="X20" s="54" t="s">
        <v>70</v>
      </c>
      <c r="Y20" s="54" t="s">
        <v>70</v>
      </c>
      <c r="Z20" s="54" t="s">
        <v>70</v>
      </c>
      <c r="AA20" s="54" t="s">
        <v>70</v>
      </c>
      <c r="AB20" s="54" t="s">
        <v>70</v>
      </c>
      <c r="AC20" s="54" t="s">
        <v>70</v>
      </c>
      <c r="AD20" s="54" t="s">
        <v>70</v>
      </c>
      <c r="AE20" s="54" t="s">
        <v>70</v>
      </c>
      <c r="AF20" s="55">
        <f>AF21+AF26</f>
        <v>3870.3999999999996</v>
      </c>
      <c r="AG20" s="55">
        <f t="shared" ref="AG20:CR20" si="3">AG21+AG26</f>
        <v>2866.7</v>
      </c>
      <c r="AH20" s="55">
        <f t="shared" si="3"/>
        <v>0</v>
      </c>
      <c r="AI20" s="55">
        <f t="shared" si="3"/>
        <v>0</v>
      </c>
      <c r="AJ20" s="55">
        <f t="shared" si="3"/>
        <v>156.30000000000001</v>
      </c>
      <c r="AK20" s="55">
        <f t="shared" si="3"/>
        <v>156.30000000000001</v>
      </c>
      <c r="AL20" s="55">
        <f t="shared" si="3"/>
        <v>0</v>
      </c>
      <c r="AM20" s="55">
        <f t="shared" si="3"/>
        <v>0</v>
      </c>
      <c r="AN20" s="55">
        <f t="shared" si="3"/>
        <v>3714.1</v>
      </c>
      <c r="AO20" s="55">
        <f t="shared" si="3"/>
        <v>2710.4</v>
      </c>
      <c r="AP20" s="68">
        <f t="shared" si="3"/>
        <v>4089.4000000000005</v>
      </c>
      <c r="AQ20" s="68">
        <f t="shared" si="3"/>
        <v>0</v>
      </c>
      <c r="AR20" s="68">
        <f t="shared" si="3"/>
        <v>152.80000000000001</v>
      </c>
      <c r="AS20" s="68">
        <f t="shared" si="3"/>
        <v>0</v>
      </c>
      <c r="AT20" s="68">
        <f t="shared" si="3"/>
        <v>3936.6000000000004</v>
      </c>
      <c r="AU20" s="55">
        <f t="shared" si="3"/>
        <v>2070.1999999999998</v>
      </c>
      <c r="AV20" s="55">
        <f t="shared" si="3"/>
        <v>0</v>
      </c>
      <c r="AW20" s="55">
        <f t="shared" si="3"/>
        <v>0</v>
      </c>
      <c r="AX20" s="55">
        <f t="shared" si="3"/>
        <v>0</v>
      </c>
      <c r="AY20" s="101">
        <f t="shared" si="3"/>
        <v>2070.1999999999998</v>
      </c>
      <c r="AZ20" s="55">
        <f t="shared" si="3"/>
        <v>2124.1</v>
      </c>
      <c r="BA20" s="55">
        <f t="shared" si="3"/>
        <v>0</v>
      </c>
      <c r="BB20" s="55">
        <f t="shared" si="3"/>
        <v>0</v>
      </c>
      <c r="BC20" s="55">
        <f t="shared" si="3"/>
        <v>0</v>
      </c>
      <c r="BD20" s="101">
        <f t="shared" si="3"/>
        <v>2124.1</v>
      </c>
      <c r="BE20" s="55">
        <f t="shared" si="3"/>
        <v>2124.1</v>
      </c>
      <c r="BF20" s="55">
        <f t="shared" si="3"/>
        <v>0</v>
      </c>
      <c r="BG20" s="55">
        <f t="shared" si="3"/>
        <v>0</v>
      </c>
      <c r="BH20" s="55">
        <f t="shared" si="3"/>
        <v>0</v>
      </c>
      <c r="BI20" s="101">
        <f t="shared" si="3"/>
        <v>2124.1</v>
      </c>
      <c r="BJ20" s="55">
        <f t="shared" si="3"/>
        <v>3870.3999999999996</v>
      </c>
      <c r="BK20" s="55">
        <f t="shared" si="3"/>
        <v>2866.7</v>
      </c>
      <c r="BL20" s="55">
        <f t="shared" si="3"/>
        <v>0</v>
      </c>
      <c r="BM20" s="55">
        <f t="shared" si="3"/>
        <v>0</v>
      </c>
      <c r="BN20" s="55">
        <f t="shared" si="3"/>
        <v>156.30000000000001</v>
      </c>
      <c r="BO20" s="55">
        <f t="shared" si="3"/>
        <v>156.30000000000001</v>
      </c>
      <c r="BP20" s="55">
        <f t="shared" si="3"/>
        <v>0</v>
      </c>
      <c r="BQ20" s="55">
        <f t="shared" si="3"/>
        <v>0</v>
      </c>
      <c r="BR20" s="55">
        <f t="shared" si="3"/>
        <v>3714.1</v>
      </c>
      <c r="BS20" s="55">
        <f t="shared" si="3"/>
        <v>2710.4</v>
      </c>
      <c r="BT20" s="55">
        <f t="shared" si="3"/>
        <v>4089.4000000000005</v>
      </c>
      <c r="BU20" s="55">
        <f t="shared" si="3"/>
        <v>0</v>
      </c>
      <c r="BV20" s="55">
        <f t="shared" si="3"/>
        <v>152.80000000000001</v>
      </c>
      <c r="BW20" s="55">
        <f t="shared" si="3"/>
        <v>0</v>
      </c>
      <c r="BX20" s="55">
        <f t="shared" si="3"/>
        <v>3936.6000000000004</v>
      </c>
      <c r="BY20" s="55">
        <f t="shared" si="3"/>
        <v>2070.1999999999998</v>
      </c>
      <c r="BZ20" s="55">
        <f t="shared" si="3"/>
        <v>0</v>
      </c>
      <c r="CA20" s="55">
        <f t="shared" si="3"/>
        <v>0</v>
      </c>
      <c r="CB20" s="55">
        <f t="shared" si="3"/>
        <v>0</v>
      </c>
      <c r="CC20" s="55">
        <f t="shared" si="3"/>
        <v>2070.1999999999998</v>
      </c>
      <c r="CD20" s="55">
        <f t="shared" si="3"/>
        <v>2124.1</v>
      </c>
      <c r="CE20" s="55">
        <f t="shared" si="3"/>
        <v>0</v>
      </c>
      <c r="CF20" s="55">
        <f t="shared" si="3"/>
        <v>0</v>
      </c>
      <c r="CG20" s="55">
        <f t="shared" si="3"/>
        <v>0</v>
      </c>
      <c r="CH20" s="55">
        <f t="shared" si="3"/>
        <v>2124.1</v>
      </c>
      <c r="CI20" s="55">
        <f t="shared" si="3"/>
        <v>2124.1</v>
      </c>
      <c r="CJ20" s="55">
        <f t="shared" si="3"/>
        <v>0</v>
      </c>
      <c r="CK20" s="55">
        <f t="shared" si="3"/>
        <v>0</v>
      </c>
      <c r="CL20" s="55">
        <f t="shared" si="3"/>
        <v>0</v>
      </c>
      <c r="CM20" s="55">
        <f t="shared" si="3"/>
        <v>2124.1</v>
      </c>
      <c r="CN20" s="55">
        <f t="shared" si="3"/>
        <v>2866.7</v>
      </c>
      <c r="CO20" s="55">
        <f t="shared" si="3"/>
        <v>0</v>
      </c>
      <c r="CP20" s="55">
        <f t="shared" si="3"/>
        <v>156.30000000000001</v>
      </c>
      <c r="CQ20" s="55">
        <f t="shared" si="3"/>
        <v>0</v>
      </c>
      <c r="CR20" s="55">
        <f t="shared" si="3"/>
        <v>2710.4</v>
      </c>
      <c r="CS20" s="55">
        <f t="shared" ref="CS20:DQ20" si="4">CS21+CS26</f>
        <v>4089.4000000000005</v>
      </c>
      <c r="CT20" s="55">
        <f t="shared" si="4"/>
        <v>0</v>
      </c>
      <c r="CU20" s="55">
        <f t="shared" si="4"/>
        <v>152.80000000000001</v>
      </c>
      <c r="CV20" s="55">
        <f t="shared" si="4"/>
        <v>0</v>
      </c>
      <c r="CW20" s="55">
        <f t="shared" si="4"/>
        <v>3936.6000000000004</v>
      </c>
      <c r="CX20" s="55">
        <f t="shared" si="4"/>
        <v>2070.1999999999998</v>
      </c>
      <c r="CY20" s="55">
        <f t="shared" si="4"/>
        <v>0</v>
      </c>
      <c r="CZ20" s="55">
        <f t="shared" si="4"/>
        <v>0</v>
      </c>
      <c r="DA20" s="55">
        <f t="shared" si="4"/>
        <v>0</v>
      </c>
      <c r="DB20" s="55">
        <f t="shared" si="4"/>
        <v>2070.1999999999998</v>
      </c>
      <c r="DC20" s="55">
        <f t="shared" si="4"/>
        <v>2866.7</v>
      </c>
      <c r="DD20" s="55">
        <f t="shared" si="4"/>
        <v>0</v>
      </c>
      <c r="DE20" s="55">
        <f t="shared" si="4"/>
        <v>156.30000000000001</v>
      </c>
      <c r="DF20" s="55">
        <f t="shared" si="4"/>
        <v>0</v>
      </c>
      <c r="DG20" s="55">
        <f t="shared" si="4"/>
        <v>2710.4</v>
      </c>
      <c r="DH20" s="55">
        <f t="shared" si="4"/>
        <v>4089.4000000000005</v>
      </c>
      <c r="DI20" s="55">
        <f t="shared" si="4"/>
        <v>0</v>
      </c>
      <c r="DJ20" s="55">
        <f t="shared" si="4"/>
        <v>152.80000000000001</v>
      </c>
      <c r="DK20" s="55">
        <f t="shared" si="4"/>
        <v>0</v>
      </c>
      <c r="DL20" s="55">
        <f t="shared" si="4"/>
        <v>3936.6000000000004</v>
      </c>
      <c r="DM20" s="55">
        <f t="shared" si="4"/>
        <v>2070.1999999999998</v>
      </c>
      <c r="DN20" s="55">
        <f t="shared" si="4"/>
        <v>0</v>
      </c>
      <c r="DO20" s="55">
        <f t="shared" si="4"/>
        <v>0</v>
      </c>
      <c r="DP20" s="55">
        <f t="shared" si="4"/>
        <v>0</v>
      </c>
      <c r="DQ20" s="55">
        <f t="shared" si="4"/>
        <v>2070.1999999999998</v>
      </c>
      <c r="DR20" s="56" t="s">
        <v>72</v>
      </c>
      <c r="DS20" s="57"/>
    </row>
    <row r="21" spans="1:123" s="58" customFormat="1" ht="51">
      <c r="A21" s="52" t="s">
        <v>75</v>
      </c>
      <c r="B21" s="53" t="s">
        <v>76</v>
      </c>
      <c r="C21" s="54" t="s">
        <v>70</v>
      </c>
      <c r="D21" s="54" t="s">
        <v>70</v>
      </c>
      <c r="E21" s="54" t="s">
        <v>70</v>
      </c>
      <c r="F21" s="54" t="s">
        <v>70</v>
      </c>
      <c r="G21" s="54" t="s">
        <v>70</v>
      </c>
      <c r="H21" s="54" t="s">
        <v>70</v>
      </c>
      <c r="I21" s="54" t="s">
        <v>70</v>
      </c>
      <c r="J21" s="54" t="s">
        <v>70</v>
      </c>
      <c r="K21" s="54" t="s">
        <v>70</v>
      </c>
      <c r="L21" s="54" t="s">
        <v>70</v>
      </c>
      <c r="M21" s="54" t="s">
        <v>70</v>
      </c>
      <c r="N21" s="54" t="s">
        <v>70</v>
      </c>
      <c r="O21" s="54" t="s">
        <v>70</v>
      </c>
      <c r="P21" s="54" t="s">
        <v>70</v>
      </c>
      <c r="Q21" s="54" t="s">
        <v>70</v>
      </c>
      <c r="R21" s="54" t="s">
        <v>70</v>
      </c>
      <c r="S21" s="54" t="s">
        <v>70</v>
      </c>
      <c r="T21" s="54" t="s">
        <v>70</v>
      </c>
      <c r="U21" s="54" t="s">
        <v>70</v>
      </c>
      <c r="V21" s="54" t="s">
        <v>70</v>
      </c>
      <c r="W21" s="54" t="s">
        <v>70</v>
      </c>
      <c r="X21" s="54" t="s">
        <v>70</v>
      </c>
      <c r="Y21" s="54" t="s">
        <v>70</v>
      </c>
      <c r="Z21" s="54" t="s">
        <v>70</v>
      </c>
      <c r="AA21" s="54" t="s">
        <v>70</v>
      </c>
      <c r="AB21" s="54" t="s">
        <v>70</v>
      </c>
      <c r="AC21" s="54" t="s">
        <v>70</v>
      </c>
      <c r="AD21" s="54" t="s">
        <v>70</v>
      </c>
      <c r="AE21" s="54" t="s">
        <v>70</v>
      </c>
      <c r="AF21" s="55">
        <f>AF22+AF25+AF24</f>
        <v>1474.5</v>
      </c>
      <c r="AG21" s="55">
        <f t="shared" ref="AG21:CR21" si="5">AG22+AG25+AG24</f>
        <v>1455.5</v>
      </c>
      <c r="AH21" s="55">
        <f t="shared" si="5"/>
        <v>0</v>
      </c>
      <c r="AI21" s="55">
        <f t="shared" si="5"/>
        <v>0</v>
      </c>
      <c r="AJ21" s="55">
        <f t="shared" si="5"/>
        <v>0</v>
      </c>
      <c r="AK21" s="55">
        <f t="shared" si="5"/>
        <v>0</v>
      </c>
      <c r="AL21" s="55">
        <f t="shared" si="5"/>
        <v>0</v>
      </c>
      <c r="AM21" s="55">
        <f t="shared" si="5"/>
        <v>0</v>
      </c>
      <c r="AN21" s="55">
        <f t="shared" si="5"/>
        <v>1474.5</v>
      </c>
      <c r="AO21" s="55">
        <f t="shared" si="5"/>
        <v>1455.5</v>
      </c>
      <c r="AP21" s="55">
        <f t="shared" si="5"/>
        <v>1450.7</v>
      </c>
      <c r="AQ21" s="55">
        <f t="shared" si="5"/>
        <v>0</v>
      </c>
      <c r="AR21" s="55">
        <f t="shared" si="5"/>
        <v>0</v>
      </c>
      <c r="AS21" s="55">
        <f t="shared" si="5"/>
        <v>0</v>
      </c>
      <c r="AT21" s="55">
        <f t="shared" si="5"/>
        <v>1450.7</v>
      </c>
      <c r="AU21" s="55">
        <f t="shared" si="5"/>
        <v>918.5</v>
      </c>
      <c r="AV21" s="55">
        <f t="shared" si="5"/>
        <v>0</v>
      </c>
      <c r="AW21" s="55">
        <f t="shared" si="5"/>
        <v>0</v>
      </c>
      <c r="AX21" s="55">
        <f t="shared" si="5"/>
        <v>0</v>
      </c>
      <c r="AY21" s="101">
        <f t="shared" si="5"/>
        <v>918.5</v>
      </c>
      <c r="AZ21" s="55">
        <f t="shared" si="5"/>
        <v>900.2</v>
      </c>
      <c r="BA21" s="55">
        <f t="shared" si="5"/>
        <v>0</v>
      </c>
      <c r="BB21" s="55">
        <f t="shared" si="5"/>
        <v>0</v>
      </c>
      <c r="BC21" s="55">
        <f t="shared" si="5"/>
        <v>0</v>
      </c>
      <c r="BD21" s="101">
        <f t="shared" si="5"/>
        <v>900.2</v>
      </c>
      <c r="BE21" s="55">
        <f t="shared" si="5"/>
        <v>900.2</v>
      </c>
      <c r="BF21" s="55">
        <f t="shared" si="5"/>
        <v>0</v>
      </c>
      <c r="BG21" s="55">
        <f t="shared" si="5"/>
        <v>0</v>
      </c>
      <c r="BH21" s="55">
        <f t="shared" si="5"/>
        <v>0</v>
      </c>
      <c r="BI21" s="101">
        <f t="shared" si="5"/>
        <v>900.2</v>
      </c>
      <c r="BJ21" s="55">
        <f t="shared" si="5"/>
        <v>1474.5</v>
      </c>
      <c r="BK21" s="55">
        <f t="shared" si="5"/>
        <v>1455.5</v>
      </c>
      <c r="BL21" s="55">
        <f t="shared" si="5"/>
        <v>0</v>
      </c>
      <c r="BM21" s="55">
        <f t="shared" si="5"/>
        <v>0</v>
      </c>
      <c r="BN21" s="55">
        <f t="shared" si="5"/>
        <v>0</v>
      </c>
      <c r="BO21" s="55">
        <f t="shared" si="5"/>
        <v>0</v>
      </c>
      <c r="BP21" s="55">
        <f t="shared" si="5"/>
        <v>0</v>
      </c>
      <c r="BQ21" s="55">
        <f t="shared" si="5"/>
        <v>0</v>
      </c>
      <c r="BR21" s="55">
        <f t="shared" si="5"/>
        <v>1474.5</v>
      </c>
      <c r="BS21" s="55">
        <f t="shared" si="5"/>
        <v>1455.5</v>
      </c>
      <c r="BT21" s="55">
        <f t="shared" si="5"/>
        <v>1450.7</v>
      </c>
      <c r="BU21" s="55">
        <f t="shared" si="5"/>
        <v>0</v>
      </c>
      <c r="BV21" s="55">
        <f t="shared" si="5"/>
        <v>0</v>
      </c>
      <c r="BW21" s="55">
        <f t="shared" si="5"/>
        <v>0</v>
      </c>
      <c r="BX21" s="55">
        <f t="shared" si="5"/>
        <v>1450.7</v>
      </c>
      <c r="BY21" s="55">
        <f t="shared" si="5"/>
        <v>918.5</v>
      </c>
      <c r="BZ21" s="55">
        <f t="shared" si="5"/>
        <v>0</v>
      </c>
      <c r="CA21" s="55">
        <f t="shared" si="5"/>
        <v>0</v>
      </c>
      <c r="CB21" s="55">
        <f t="shared" si="5"/>
        <v>0</v>
      </c>
      <c r="CC21" s="55">
        <f t="shared" si="5"/>
        <v>918.5</v>
      </c>
      <c r="CD21" s="55">
        <f t="shared" si="5"/>
        <v>900.2</v>
      </c>
      <c r="CE21" s="55">
        <f t="shared" si="5"/>
        <v>0</v>
      </c>
      <c r="CF21" s="55">
        <f t="shared" si="5"/>
        <v>0</v>
      </c>
      <c r="CG21" s="55">
        <f t="shared" si="5"/>
        <v>0</v>
      </c>
      <c r="CH21" s="55">
        <f t="shared" si="5"/>
        <v>900.2</v>
      </c>
      <c r="CI21" s="55">
        <f t="shared" si="5"/>
        <v>900.2</v>
      </c>
      <c r="CJ21" s="55">
        <f t="shared" si="5"/>
        <v>0</v>
      </c>
      <c r="CK21" s="55">
        <f t="shared" si="5"/>
        <v>0</v>
      </c>
      <c r="CL21" s="55">
        <f t="shared" si="5"/>
        <v>0</v>
      </c>
      <c r="CM21" s="55">
        <f t="shared" si="5"/>
        <v>900.2</v>
      </c>
      <c r="CN21" s="55">
        <f t="shared" si="5"/>
        <v>1455.5</v>
      </c>
      <c r="CO21" s="55">
        <f t="shared" si="5"/>
        <v>0</v>
      </c>
      <c r="CP21" s="55">
        <f t="shared" si="5"/>
        <v>0</v>
      </c>
      <c r="CQ21" s="55">
        <f t="shared" si="5"/>
        <v>0</v>
      </c>
      <c r="CR21" s="55">
        <f t="shared" si="5"/>
        <v>1455.5</v>
      </c>
      <c r="CS21" s="55">
        <f t="shared" ref="CS21:DQ21" si="6">CS22+CS25+CS24</f>
        <v>1450.7</v>
      </c>
      <c r="CT21" s="55">
        <f t="shared" si="6"/>
        <v>0</v>
      </c>
      <c r="CU21" s="55">
        <f t="shared" si="6"/>
        <v>0</v>
      </c>
      <c r="CV21" s="55">
        <f t="shared" si="6"/>
        <v>0</v>
      </c>
      <c r="CW21" s="55">
        <f t="shared" si="6"/>
        <v>1450.7</v>
      </c>
      <c r="CX21" s="55">
        <f t="shared" si="6"/>
        <v>918.5</v>
      </c>
      <c r="CY21" s="55">
        <f t="shared" si="6"/>
        <v>0</v>
      </c>
      <c r="CZ21" s="55">
        <f t="shared" si="6"/>
        <v>0</v>
      </c>
      <c r="DA21" s="55">
        <f t="shared" si="6"/>
        <v>0</v>
      </c>
      <c r="DB21" s="55">
        <f t="shared" si="6"/>
        <v>918.5</v>
      </c>
      <c r="DC21" s="55">
        <f t="shared" si="6"/>
        <v>1455.5</v>
      </c>
      <c r="DD21" s="55">
        <f t="shared" si="6"/>
        <v>0</v>
      </c>
      <c r="DE21" s="55">
        <f t="shared" si="6"/>
        <v>0</v>
      </c>
      <c r="DF21" s="55">
        <f t="shared" si="6"/>
        <v>0</v>
      </c>
      <c r="DG21" s="55">
        <f t="shared" si="6"/>
        <v>1455.5</v>
      </c>
      <c r="DH21" s="55">
        <f t="shared" si="6"/>
        <v>1450.7</v>
      </c>
      <c r="DI21" s="55">
        <f t="shared" si="6"/>
        <v>0</v>
      </c>
      <c r="DJ21" s="55">
        <f t="shared" si="6"/>
        <v>0</v>
      </c>
      <c r="DK21" s="55">
        <f t="shared" si="6"/>
        <v>0</v>
      </c>
      <c r="DL21" s="55">
        <f t="shared" si="6"/>
        <v>1450.7</v>
      </c>
      <c r="DM21" s="55">
        <f t="shared" si="6"/>
        <v>918.5</v>
      </c>
      <c r="DN21" s="55">
        <f t="shared" si="6"/>
        <v>0</v>
      </c>
      <c r="DO21" s="55">
        <f t="shared" si="6"/>
        <v>0</v>
      </c>
      <c r="DP21" s="55">
        <f t="shared" si="6"/>
        <v>0</v>
      </c>
      <c r="DQ21" s="55">
        <f t="shared" si="6"/>
        <v>918.5</v>
      </c>
      <c r="DR21" s="56" t="s">
        <v>72</v>
      </c>
      <c r="DS21" s="57"/>
    </row>
    <row r="22" spans="1:123" ht="127.5">
      <c r="A22" s="31" t="s">
        <v>77</v>
      </c>
      <c r="B22" s="32" t="s">
        <v>78</v>
      </c>
      <c r="C22" s="33" t="s">
        <v>79</v>
      </c>
      <c r="D22" s="34" t="s">
        <v>80</v>
      </c>
      <c r="E22" s="34" t="s">
        <v>81</v>
      </c>
      <c r="F22" s="39" t="s">
        <v>88</v>
      </c>
      <c r="G22" s="39" t="s">
        <v>80</v>
      </c>
      <c r="H22" s="39" t="s">
        <v>89</v>
      </c>
      <c r="I22" s="39" t="s">
        <v>90</v>
      </c>
      <c r="J22" s="34"/>
      <c r="K22" s="34"/>
      <c r="L22" s="34"/>
      <c r="M22" s="34"/>
      <c r="N22" s="34"/>
      <c r="O22" s="34"/>
      <c r="P22" s="34"/>
      <c r="Q22" s="34"/>
      <c r="R22" s="34"/>
      <c r="S22" s="34"/>
      <c r="T22" s="34"/>
      <c r="U22" s="34"/>
      <c r="V22" s="34"/>
      <c r="W22" s="34" t="s">
        <v>82</v>
      </c>
      <c r="X22" s="34" t="s">
        <v>80</v>
      </c>
      <c r="Y22" s="34" t="s">
        <v>83</v>
      </c>
      <c r="Z22" s="34"/>
      <c r="AA22" s="34"/>
      <c r="AB22" s="34"/>
      <c r="AC22" s="34" t="s">
        <v>84</v>
      </c>
      <c r="AD22" s="34" t="s">
        <v>85</v>
      </c>
      <c r="AE22" s="34" t="s">
        <v>86</v>
      </c>
      <c r="AF22" s="30">
        <f t="shared" ref="AF22:AF56" si="7">AH22+AJ22+AL22+AN22</f>
        <v>1458.1</v>
      </c>
      <c r="AG22" s="30">
        <f t="shared" ref="AG22:AG56" si="8">AI22+AK22+AM22+AO22</f>
        <v>1440.4</v>
      </c>
      <c r="AH22" s="35">
        <v>0</v>
      </c>
      <c r="AI22" s="35">
        <v>0</v>
      </c>
      <c r="AJ22" s="35">
        <v>0</v>
      </c>
      <c r="AK22" s="35">
        <v>0</v>
      </c>
      <c r="AL22" s="35">
        <v>0</v>
      </c>
      <c r="AM22" s="35">
        <v>0</v>
      </c>
      <c r="AN22" s="35">
        <v>1458.1</v>
      </c>
      <c r="AO22" s="35">
        <v>1440.4</v>
      </c>
      <c r="AP22" s="69">
        <f t="shared" ref="AP22:AP25" si="9">AQ22+AR22+AS22+AT22</f>
        <v>1431.7</v>
      </c>
      <c r="AQ22" s="69">
        <v>0</v>
      </c>
      <c r="AR22" s="69">
        <v>0</v>
      </c>
      <c r="AS22" s="69">
        <v>0</v>
      </c>
      <c r="AT22" s="70">
        <v>1431.7</v>
      </c>
      <c r="AU22" s="30">
        <f t="shared" ref="AU22:AU25" si="10">AV22+AW22+AX22+AY22</f>
        <v>908.5</v>
      </c>
      <c r="AV22" s="30">
        <v>0</v>
      </c>
      <c r="AW22" s="30">
        <v>0</v>
      </c>
      <c r="AX22" s="30">
        <v>0</v>
      </c>
      <c r="AY22" s="102">
        <v>908.5</v>
      </c>
      <c r="AZ22" s="30">
        <f t="shared" ref="AZ22:AZ23" si="11">BA22+BB22+BC22+BD22</f>
        <v>890.2</v>
      </c>
      <c r="BA22" s="35">
        <v>0</v>
      </c>
      <c r="BB22" s="35">
        <v>0</v>
      </c>
      <c r="BC22" s="35">
        <v>0</v>
      </c>
      <c r="BD22" s="102">
        <v>890.2</v>
      </c>
      <c r="BE22" s="30">
        <f t="shared" ref="BE22:BE56" si="12">BF22+BG22+BH22+BI22</f>
        <v>890.2</v>
      </c>
      <c r="BF22" s="35">
        <v>0</v>
      </c>
      <c r="BG22" s="35">
        <v>0</v>
      </c>
      <c r="BH22" s="35">
        <v>0</v>
      </c>
      <c r="BI22" s="102">
        <v>890.2</v>
      </c>
      <c r="BJ22" s="30">
        <f t="shared" ref="BJ22:BJ56" si="13">AF22</f>
        <v>1458.1</v>
      </c>
      <c r="BK22" s="30">
        <f t="shared" ref="BK22:BK56" si="14">AG22</f>
        <v>1440.4</v>
      </c>
      <c r="BL22" s="30">
        <f t="shared" ref="BL22:BL56" si="15">AH22</f>
        <v>0</v>
      </c>
      <c r="BM22" s="30">
        <f t="shared" ref="BM22:BM56" si="16">AI22</f>
        <v>0</v>
      </c>
      <c r="BN22" s="30">
        <f t="shared" ref="BN22:BN56" si="17">AJ22</f>
        <v>0</v>
      </c>
      <c r="BO22" s="30">
        <f t="shared" ref="BO22:BO56" si="18">AK22</f>
        <v>0</v>
      </c>
      <c r="BP22" s="30">
        <f t="shared" ref="BP22:BP56" si="19">AL22</f>
        <v>0</v>
      </c>
      <c r="BQ22" s="30">
        <f t="shared" ref="BQ22:BQ56" si="20">AM22</f>
        <v>0</v>
      </c>
      <c r="BR22" s="30">
        <f t="shared" ref="BR22:BR56" si="21">AN22</f>
        <v>1458.1</v>
      </c>
      <c r="BS22" s="30">
        <f t="shared" ref="BS22:BS56" si="22">AO22</f>
        <v>1440.4</v>
      </c>
      <c r="BT22" s="30">
        <f t="shared" ref="BT22:BT56" si="23">AP22</f>
        <v>1431.7</v>
      </c>
      <c r="BU22" s="30">
        <f t="shared" ref="BU22:BU56" si="24">AQ22</f>
        <v>0</v>
      </c>
      <c r="BV22" s="30">
        <f t="shared" ref="BV22:BV56" si="25">AR22</f>
        <v>0</v>
      </c>
      <c r="BW22" s="30">
        <f t="shared" ref="BW22:BW56" si="26">AS22</f>
        <v>0</v>
      </c>
      <c r="BX22" s="30">
        <f t="shared" ref="BX22:BX56" si="27">AT22</f>
        <v>1431.7</v>
      </c>
      <c r="BY22" s="30">
        <f t="shared" ref="BY22:BY56" si="28">AU22</f>
        <v>908.5</v>
      </c>
      <c r="BZ22" s="30">
        <f t="shared" ref="BZ22:BZ56" si="29">AV22</f>
        <v>0</v>
      </c>
      <c r="CA22" s="30">
        <f t="shared" ref="CA22:CA56" si="30">AW22</f>
        <v>0</v>
      </c>
      <c r="CB22" s="30">
        <f t="shared" ref="CB22:CB56" si="31">AX22</f>
        <v>0</v>
      </c>
      <c r="CC22" s="30">
        <f t="shared" ref="CC22:CC56" si="32">AY22</f>
        <v>908.5</v>
      </c>
      <c r="CD22" s="30">
        <f t="shared" ref="CD22:CD56" si="33">AZ22</f>
        <v>890.2</v>
      </c>
      <c r="CE22" s="30">
        <f t="shared" ref="CE22:CE56" si="34">BA22</f>
        <v>0</v>
      </c>
      <c r="CF22" s="30">
        <f t="shared" ref="CF22:CF56" si="35">BB22</f>
        <v>0</v>
      </c>
      <c r="CG22" s="30">
        <f t="shared" ref="CG22:CG56" si="36">BC22</f>
        <v>0</v>
      </c>
      <c r="CH22" s="30">
        <f t="shared" ref="CH22:CH56" si="37">BD22</f>
        <v>890.2</v>
      </c>
      <c r="CI22" s="30">
        <f t="shared" ref="CI22:CI56" si="38">BE22</f>
        <v>890.2</v>
      </c>
      <c r="CJ22" s="30">
        <f t="shared" ref="CJ22:CJ56" si="39">BF22</f>
        <v>0</v>
      </c>
      <c r="CK22" s="30">
        <f t="shared" ref="CK22:CK56" si="40">BG22</f>
        <v>0</v>
      </c>
      <c r="CL22" s="30">
        <f t="shared" ref="CL22:CL56" si="41">BH22</f>
        <v>0</v>
      </c>
      <c r="CM22" s="30">
        <f t="shared" ref="CM22:CM56" si="42">BI22</f>
        <v>890.2</v>
      </c>
      <c r="CN22" s="30">
        <f t="shared" ref="CN22:CN56" si="43">AG22</f>
        <v>1440.4</v>
      </c>
      <c r="CO22" s="30">
        <f t="shared" ref="CO22:CO56" si="44">AI22</f>
        <v>0</v>
      </c>
      <c r="CP22" s="30">
        <f t="shared" ref="CP22:CP56" si="45">AK22</f>
        <v>0</v>
      </c>
      <c r="CQ22" s="30">
        <f t="shared" ref="CQ22:CQ56" si="46">AM22</f>
        <v>0</v>
      </c>
      <c r="CR22" s="30">
        <f t="shared" ref="CR22:CR56" si="47">AO22</f>
        <v>1440.4</v>
      </c>
      <c r="CS22" s="30">
        <f t="shared" ref="CS22:CS56" si="48">BT22</f>
        <v>1431.7</v>
      </c>
      <c r="CT22" s="30">
        <f t="shared" ref="CT22:CT56" si="49">BU22</f>
        <v>0</v>
      </c>
      <c r="CU22" s="30">
        <f t="shared" ref="CU22:CU56" si="50">BV22</f>
        <v>0</v>
      </c>
      <c r="CV22" s="30">
        <f t="shared" ref="CV22:CV56" si="51">BW22</f>
        <v>0</v>
      </c>
      <c r="CW22" s="30">
        <f t="shared" ref="CW22:CW56" si="52">BX22</f>
        <v>1431.7</v>
      </c>
      <c r="CX22" s="30">
        <f t="shared" ref="CX22:CX56" si="53">BY22</f>
        <v>908.5</v>
      </c>
      <c r="CY22" s="30">
        <f t="shared" ref="CY22:CY56" si="54">BZ22</f>
        <v>0</v>
      </c>
      <c r="CZ22" s="30">
        <f t="shared" ref="CZ22:CZ56" si="55">CA22</f>
        <v>0</v>
      </c>
      <c r="DA22" s="30">
        <f t="shared" ref="DA22:DA56" si="56">CB22</f>
        <v>0</v>
      </c>
      <c r="DB22" s="30">
        <f t="shared" ref="DB22:DB56" si="57">CC22</f>
        <v>908.5</v>
      </c>
      <c r="DC22" s="30">
        <f t="shared" ref="DC22:DC56" si="58">CN22</f>
        <v>1440.4</v>
      </c>
      <c r="DD22" s="30">
        <f t="shared" ref="DD22:DD56" si="59">CO22</f>
        <v>0</v>
      </c>
      <c r="DE22" s="30">
        <f t="shared" ref="DE22:DE56" si="60">CP22</f>
        <v>0</v>
      </c>
      <c r="DF22" s="30">
        <f t="shared" ref="DF22:DF56" si="61">CQ22</f>
        <v>0</v>
      </c>
      <c r="DG22" s="30">
        <f t="shared" ref="DG22:DG56" si="62">CR22</f>
        <v>1440.4</v>
      </c>
      <c r="DH22" s="30">
        <f t="shared" ref="DH22:DH56" si="63">CS22</f>
        <v>1431.7</v>
      </c>
      <c r="DI22" s="30">
        <f t="shared" ref="DI22:DI56" si="64">CT22</f>
        <v>0</v>
      </c>
      <c r="DJ22" s="30">
        <f t="shared" ref="DJ22:DJ56" si="65">CU22</f>
        <v>0</v>
      </c>
      <c r="DK22" s="30">
        <f t="shared" ref="DK22:DK56" si="66">CV22</f>
        <v>0</v>
      </c>
      <c r="DL22" s="30">
        <f t="shared" ref="DL22:DL56" si="67">CW22</f>
        <v>1431.7</v>
      </c>
      <c r="DM22" s="30">
        <f t="shared" ref="DM22:DM56" si="68">CX22</f>
        <v>908.5</v>
      </c>
      <c r="DN22" s="30">
        <f t="shared" ref="DN22:DN56" si="69">CY22</f>
        <v>0</v>
      </c>
      <c r="DO22" s="30">
        <f t="shared" ref="DO22:DO56" si="70">CZ22</f>
        <v>0</v>
      </c>
      <c r="DP22" s="30">
        <f t="shared" ref="DP22:DP56" si="71">DA22</f>
        <v>0</v>
      </c>
      <c r="DQ22" s="30">
        <f t="shared" ref="DQ22:DQ56" si="72">DB22</f>
        <v>908.5</v>
      </c>
      <c r="DR22" s="36" t="s">
        <v>87</v>
      </c>
      <c r="DS22" s="26"/>
    </row>
    <row r="23" spans="1:123" ht="127.5" hidden="1">
      <c r="A23" s="37"/>
      <c r="B23" s="38"/>
      <c r="C23" s="17"/>
      <c r="D23" s="39"/>
      <c r="E23" s="39"/>
      <c r="F23" s="39" t="s">
        <v>88</v>
      </c>
      <c r="G23" s="39" t="s">
        <v>80</v>
      </c>
      <c r="H23" s="39" t="s">
        <v>89</v>
      </c>
      <c r="I23" s="39" t="s">
        <v>90</v>
      </c>
      <c r="J23" s="39"/>
      <c r="K23" s="39"/>
      <c r="L23" s="39"/>
      <c r="M23" s="39"/>
      <c r="N23" s="39"/>
      <c r="O23" s="39"/>
      <c r="P23" s="39"/>
      <c r="Q23" s="39"/>
      <c r="R23" s="39"/>
      <c r="S23" s="39"/>
      <c r="T23" s="39"/>
      <c r="U23" s="39"/>
      <c r="V23" s="39"/>
      <c r="W23" s="39"/>
      <c r="X23" s="39"/>
      <c r="Y23" s="39"/>
      <c r="Z23" s="39"/>
      <c r="AA23" s="39"/>
      <c r="AB23" s="39"/>
      <c r="AC23" s="40"/>
      <c r="AD23" s="39" t="s">
        <v>85</v>
      </c>
      <c r="AE23" s="39" t="s">
        <v>86</v>
      </c>
      <c r="AF23" s="30" t="e">
        <f t="shared" si="7"/>
        <v>#VALUE!</v>
      </c>
      <c r="AG23" s="30" t="e">
        <f t="shared" si="8"/>
        <v>#VALUE!</v>
      </c>
      <c r="AH23" s="41" t="s">
        <v>71</v>
      </c>
      <c r="AI23" s="41" t="s">
        <v>71</v>
      </c>
      <c r="AJ23" s="41" t="s">
        <v>71</v>
      </c>
      <c r="AK23" s="41" t="s">
        <v>71</v>
      </c>
      <c r="AL23" s="41" t="s">
        <v>71</v>
      </c>
      <c r="AM23" s="41" t="s">
        <v>71</v>
      </c>
      <c r="AN23" s="41">
        <v>1133</v>
      </c>
      <c r="AO23" s="41">
        <v>1080</v>
      </c>
      <c r="AP23" s="69">
        <f t="shared" si="9"/>
        <v>996.6</v>
      </c>
      <c r="AQ23" s="69">
        <v>0</v>
      </c>
      <c r="AR23" s="69">
        <v>0</v>
      </c>
      <c r="AS23" s="69">
        <v>0</v>
      </c>
      <c r="AT23" s="71">
        <v>996.6</v>
      </c>
      <c r="AU23" s="30">
        <f t="shared" si="10"/>
        <v>996.6</v>
      </c>
      <c r="AV23" s="30">
        <v>0</v>
      </c>
      <c r="AW23" s="30">
        <v>0</v>
      </c>
      <c r="AX23" s="30">
        <v>0</v>
      </c>
      <c r="AY23" s="103">
        <v>996.6</v>
      </c>
      <c r="AZ23" s="30" t="e">
        <f t="shared" si="11"/>
        <v>#VALUE!</v>
      </c>
      <c r="BA23" s="41" t="s">
        <v>71</v>
      </c>
      <c r="BB23" s="41" t="s">
        <v>71</v>
      </c>
      <c r="BC23" s="41" t="s">
        <v>71</v>
      </c>
      <c r="BD23" s="103">
        <v>996.6</v>
      </c>
      <c r="BE23" s="30" t="e">
        <f t="shared" si="12"/>
        <v>#VALUE!</v>
      </c>
      <c r="BF23" s="41" t="s">
        <v>71</v>
      </c>
      <c r="BG23" s="41" t="s">
        <v>71</v>
      </c>
      <c r="BH23" s="41" t="s">
        <v>71</v>
      </c>
      <c r="BI23" s="103">
        <v>996.6</v>
      </c>
      <c r="BJ23" s="30" t="e">
        <f t="shared" si="13"/>
        <v>#VALUE!</v>
      </c>
      <c r="BK23" s="30" t="e">
        <f t="shared" si="14"/>
        <v>#VALUE!</v>
      </c>
      <c r="BL23" s="30" t="str">
        <f t="shared" si="15"/>
        <v>-</v>
      </c>
      <c r="BM23" s="30" t="str">
        <f t="shared" si="16"/>
        <v>-</v>
      </c>
      <c r="BN23" s="30" t="str">
        <f t="shared" si="17"/>
        <v>-</v>
      </c>
      <c r="BO23" s="30" t="str">
        <f t="shared" si="18"/>
        <v>-</v>
      </c>
      <c r="BP23" s="30" t="str">
        <f t="shared" si="19"/>
        <v>-</v>
      </c>
      <c r="BQ23" s="30" t="str">
        <f t="shared" si="20"/>
        <v>-</v>
      </c>
      <c r="BR23" s="30">
        <f t="shared" si="21"/>
        <v>1133</v>
      </c>
      <c r="BS23" s="30">
        <f t="shared" si="22"/>
        <v>1080</v>
      </c>
      <c r="BT23" s="30">
        <f t="shared" si="23"/>
        <v>996.6</v>
      </c>
      <c r="BU23" s="30">
        <f t="shared" si="24"/>
        <v>0</v>
      </c>
      <c r="BV23" s="30">
        <f t="shared" si="25"/>
        <v>0</v>
      </c>
      <c r="BW23" s="30">
        <f t="shared" si="26"/>
        <v>0</v>
      </c>
      <c r="BX23" s="30">
        <f t="shared" si="27"/>
        <v>996.6</v>
      </c>
      <c r="BY23" s="30">
        <f t="shared" si="28"/>
        <v>996.6</v>
      </c>
      <c r="BZ23" s="30">
        <f t="shared" si="29"/>
        <v>0</v>
      </c>
      <c r="CA23" s="30">
        <f t="shared" si="30"/>
        <v>0</v>
      </c>
      <c r="CB23" s="30">
        <f t="shared" si="31"/>
        <v>0</v>
      </c>
      <c r="CC23" s="30">
        <f t="shared" si="32"/>
        <v>996.6</v>
      </c>
      <c r="CD23" s="30" t="e">
        <f t="shared" si="33"/>
        <v>#VALUE!</v>
      </c>
      <c r="CE23" s="30" t="str">
        <f t="shared" si="34"/>
        <v>-</v>
      </c>
      <c r="CF23" s="30" t="str">
        <f t="shared" si="35"/>
        <v>-</v>
      </c>
      <c r="CG23" s="30" t="str">
        <f t="shared" si="36"/>
        <v>-</v>
      </c>
      <c r="CH23" s="30">
        <f t="shared" si="37"/>
        <v>996.6</v>
      </c>
      <c r="CI23" s="30" t="e">
        <f t="shared" si="38"/>
        <v>#VALUE!</v>
      </c>
      <c r="CJ23" s="30" t="str">
        <f t="shared" si="39"/>
        <v>-</v>
      </c>
      <c r="CK23" s="30" t="str">
        <f t="shared" si="40"/>
        <v>-</v>
      </c>
      <c r="CL23" s="30" t="str">
        <f t="shared" si="41"/>
        <v>-</v>
      </c>
      <c r="CM23" s="30">
        <f t="shared" si="42"/>
        <v>996.6</v>
      </c>
      <c r="CN23" s="30" t="e">
        <f t="shared" si="43"/>
        <v>#VALUE!</v>
      </c>
      <c r="CO23" s="30" t="str">
        <f t="shared" si="44"/>
        <v>-</v>
      </c>
      <c r="CP23" s="30" t="str">
        <f t="shared" si="45"/>
        <v>-</v>
      </c>
      <c r="CQ23" s="30" t="str">
        <f t="shared" si="46"/>
        <v>-</v>
      </c>
      <c r="CR23" s="30">
        <f t="shared" si="47"/>
        <v>1080</v>
      </c>
      <c r="CS23" s="30">
        <f t="shared" si="48"/>
        <v>996.6</v>
      </c>
      <c r="CT23" s="30">
        <f t="shared" si="49"/>
        <v>0</v>
      </c>
      <c r="CU23" s="30">
        <f t="shared" si="50"/>
        <v>0</v>
      </c>
      <c r="CV23" s="30">
        <f t="shared" si="51"/>
        <v>0</v>
      </c>
      <c r="CW23" s="30">
        <f t="shared" si="52"/>
        <v>996.6</v>
      </c>
      <c r="CX23" s="30">
        <f t="shared" si="53"/>
        <v>996.6</v>
      </c>
      <c r="CY23" s="30">
        <f t="shared" si="54"/>
        <v>0</v>
      </c>
      <c r="CZ23" s="30">
        <f t="shared" si="55"/>
        <v>0</v>
      </c>
      <c r="DA23" s="30">
        <f t="shared" si="56"/>
        <v>0</v>
      </c>
      <c r="DB23" s="30">
        <f t="shared" si="57"/>
        <v>996.6</v>
      </c>
      <c r="DC23" s="30" t="e">
        <f t="shared" si="58"/>
        <v>#VALUE!</v>
      </c>
      <c r="DD23" s="30" t="str">
        <f t="shared" si="59"/>
        <v>-</v>
      </c>
      <c r="DE23" s="30" t="str">
        <f t="shared" si="60"/>
        <v>-</v>
      </c>
      <c r="DF23" s="30" t="str">
        <f t="shared" si="61"/>
        <v>-</v>
      </c>
      <c r="DG23" s="30">
        <f t="shared" si="62"/>
        <v>1080</v>
      </c>
      <c r="DH23" s="30">
        <f t="shared" si="63"/>
        <v>996.6</v>
      </c>
      <c r="DI23" s="30">
        <f t="shared" si="64"/>
        <v>0</v>
      </c>
      <c r="DJ23" s="30">
        <f t="shared" si="65"/>
        <v>0</v>
      </c>
      <c r="DK23" s="30">
        <f t="shared" si="66"/>
        <v>0</v>
      </c>
      <c r="DL23" s="30">
        <f t="shared" si="67"/>
        <v>996.6</v>
      </c>
      <c r="DM23" s="30">
        <f t="shared" si="68"/>
        <v>996.6</v>
      </c>
      <c r="DN23" s="30">
        <f t="shared" si="69"/>
        <v>0</v>
      </c>
      <c r="DO23" s="30">
        <f t="shared" si="70"/>
        <v>0</v>
      </c>
      <c r="DP23" s="30">
        <f t="shared" si="71"/>
        <v>0</v>
      </c>
      <c r="DQ23" s="30">
        <f t="shared" si="72"/>
        <v>996.6</v>
      </c>
      <c r="DR23" s="42" t="s">
        <v>91</v>
      </c>
      <c r="DS23" s="26"/>
    </row>
    <row r="24" spans="1:123" s="79" customFormat="1" ht="102">
      <c r="A24" s="64" t="s">
        <v>208</v>
      </c>
      <c r="B24" s="75" t="s">
        <v>209</v>
      </c>
      <c r="C24" s="76" t="s">
        <v>79</v>
      </c>
      <c r="D24" s="77" t="s">
        <v>80</v>
      </c>
      <c r="E24" s="77" t="s">
        <v>81</v>
      </c>
      <c r="F24" s="77"/>
      <c r="G24" s="77"/>
      <c r="H24" s="77"/>
      <c r="I24" s="77"/>
      <c r="J24" s="77"/>
      <c r="K24" s="77"/>
      <c r="L24" s="77"/>
      <c r="M24" s="77"/>
      <c r="N24" s="77"/>
      <c r="O24" s="77"/>
      <c r="P24" s="77"/>
      <c r="Q24" s="77"/>
      <c r="R24" s="77"/>
      <c r="S24" s="77"/>
      <c r="T24" s="77"/>
      <c r="U24" s="77"/>
      <c r="V24" s="77"/>
      <c r="W24" s="77" t="s">
        <v>210</v>
      </c>
      <c r="X24" s="77" t="s">
        <v>80</v>
      </c>
      <c r="Y24" s="77" t="s">
        <v>211</v>
      </c>
      <c r="Z24" s="77"/>
      <c r="AA24" s="77"/>
      <c r="AB24" s="77"/>
      <c r="AC24" s="77" t="s">
        <v>212</v>
      </c>
      <c r="AD24" s="77" t="s">
        <v>213</v>
      </c>
      <c r="AE24" s="77" t="s">
        <v>86</v>
      </c>
      <c r="AF24" s="30">
        <f t="shared" ref="AF24" si="73">AH24+AJ24+AL24+AN24</f>
        <v>8</v>
      </c>
      <c r="AG24" s="30">
        <f t="shared" si="8"/>
        <v>8</v>
      </c>
      <c r="AH24" s="35">
        <v>0</v>
      </c>
      <c r="AI24" s="35">
        <v>0</v>
      </c>
      <c r="AJ24" s="35">
        <v>0</v>
      </c>
      <c r="AK24" s="35">
        <v>0</v>
      </c>
      <c r="AL24" s="35">
        <v>0</v>
      </c>
      <c r="AM24" s="35">
        <v>0</v>
      </c>
      <c r="AN24" s="35">
        <v>8</v>
      </c>
      <c r="AO24" s="35">
        <v>8</v>
      </c>
      <c r="AP24" s="69">
        <f t="shared" si="9"/>
        <v>9</v>
      </c>
      <c r="AQ24" s="69">
        <v>0</v>
      </c>
      <c r="AR24" s="69">
        <v>0</v>
      </c>
      <c r="AS24" s="69">
        <v>0</v>
      </c>
      <c r="AT24" s="70">
        <v>9</v>
      </c>
      <c r="AU24" s="30">
        <f t="shared" si="10"/>
        <v>0</v>
      </c>
      <c r="AV24" s="30">
        <v>0</v>
      </c>
      <c r="AW24" s="30">
        <v>0</v>
      </c>
      <c r="AX24" s="30">
        <v>0</v>
      </c>
      <c r="AY24" s="102">
        <v>0</v>
      </c>
      <c r="AZ24" s="30">
        <f>BA24+BB24+BC24+BD24</f>
        <v>0</v>
      </c>
      <c r="BA24" s="35">
        <v>0</v>
      </c>
      <c r="BB24" s="35">
        <v>0</v>
      </c>
      <c r="BC24" s="35">
        <v>0</v>
      </c>
      <c r="BD24" s="102">
        <v>0</v>
      </c>
      <c r="BE24" s="30">
        <f>BF24+BG24+BH24+BI24</f>
        <v>0</v>
      </c>
      <c r="BF24" s="35">
        <v>0</v>
      </c>
      <c r="BG24" s="35">
        <v>0</v>
      </c>
      <c r="BH24" s="35">
        <v>0</v>
      </c>
      <c r="BI24" s="102">
        <v>0</v>
      </c>
      <c r="BJ24" s="30">
        <f t="shared" ref="BJ24" si="74">AF24</f>
        <v>8</v>
      </c>
      <c r="BK24" s="30">
        <f t="shared" ref="BK24" si="75">AG24</f>
        <v>8</v>
      </c>
      <c r="BL24" s="30">
        <f t="shared" ref="BL24" si="76">AH24</f>
        <v>0</v>
      </c>
      <c r="BM24" s="30">
        <f t="shared" ref="BM24" si="77">AI24</f>
        <v>0</v>
      </c>
      <c r="BN24" s="30">
        <f t="shared" ref="BN24" si="78">AJ24</f>
        <v>0</v>
      </c>
      <c r="BO24" s="30">
        <f t="shared" ref="BO24" si="79">AK24</f>
        <v>0</v>
      </c>
      <c r="BP24" s="30">
        <f t="shared" ref="BP24" si="80">AL24</f>
        <v>0</v>
      </c>
      <c r="BQ24" s="30">
        <f t="shared" ref="BQ24" si="81">AM24</f>
        <v>0</v>
      </c>
      <c r="BR24" s="30">
        <f t="shared" ref="BR24" si="82">AN24</f>
        <v>8</v>
      </c>
      <c r="BS24" s="30">
        <f t="shared" ref="BS24" si="83">AO24</f>
        <v>8</v>
      </c>
      <c r="BT24" s="30">
        <f t="shared" ref="BT24" si="84">AP24</f>
        <v>9</v>
      </c>
      <c r="BU24" s="30">
        <f t="shared" ref="BU24" si="85">AQ24</f>
        <v>0</v>
      </c>
      <c r="BV24" s="30">
        <f t="shared" ref="BV24" si="86">AR24</f>
        <v>0</v>
      </c>
      <c r="BW24" s="30">
        <f t="shared" ref="BW24" si="87">AS24</f>
        <v>0</v>
      </c>
      <c r="BX24" s="30">
        <f t="shared" ref="BX24" si="88">AT24</f>
        <v>9</v>
      </c>
      <c r="BY24" s="30">
        <f t="shared" ref="BY24" si="89">AU24</f>
        <v>0</v>
      </c>
      <c r="BZ24" s="30">
        <f t="shared" ref="BZ24" si="90">AV24</f>
        <v>0</v>
      </c>
      <c r="CA24" s="30">
        <f t="shared" ref="CA24" si="91">AW24</f>
        <v>0</v>
      </c>
      <c r="CB24" s="30">
        <f t="shared" ref="CB24" si="92">AX24</f>
        <v>0</v>
      </c>
      <c r="CC24" s="30">
        <f t="shared" ref="CC24" si="93">AY24</f>
        <v>0</v>
      </c>
      <c r="CD24" s="30">
        <f t="shared" ref="CD24" si="94">AZ24</f>
        <v>0</v>
      </c>
      <c r="CE24" s="30">
        <f t="shared" ref="CE24" si="95">BA24</f>
        <v>0</v>
      </c>
      <c r="CF24" s="30">
        <f t="shared" ref="CF24" si="96">BB24</f>
        <v>0</v>
      </c>
      <c r="CG24" s="30">
        <f t="shared" ref="CG24" si="97">BC24</f>
        <v>0</v>
      </c>
      <c r="CH24" s="30">
        <f t="shared" ref="CH24" si="98">BD24</f>
        <v>0</v>
      </c>
      <c r="CI24" s="30">
        <f t="shared" ref="CI24" si="99">BE24</f>
        <v>0</v>
      </c>
      <c r="CJ24" s="30">
        <f t="shared" ref="CJ24" si="100">BF24</f>
        <v>0</v>
      </c>
      <c r="CK24" s="30">
        <f t="shared" ref="CK24" si="101">BG24</f>
        <v>0</v>
      </c>
      <c r="CL24" s="30">
        <f t="shared" ref="CL24" si="102">BH24</f>
        <v>0</v>
      </c>
      <c r="CM24" s="30">
        <f t="shared" ref="CM24" si="103">BI24</f>
        <v>0</v>
      </c>
      <c r="CN24" s="30">
        <f t="shared" ref="CN24" si="104">AG24</f>
        <v>8</v>
      </c>
      <c r="CO24" s="30">
        <f t="shared" ref="CO24" si="105">AI24</f>
        <v>0</v>
      </c>
      <c r="CP24" s="30">
        <f t="shared" ref="CP24" si="106">AK24</f>
        <v>0</v>
      </c>
      <c r="CQ24" s="30">
        <f t="shared" ref="CQ24" si="107">AM24</f>
        <v>0</v>
      </c>
      <c r="CR24" s="30">
        <f t="shared" ref="CR24" si="108">AO24</f>
        <v>8</v>
      </c>
      <c r="CS24" s="30">
        <f t="shared" ref="CS24" si="109">BT24</f>
        <v>9</v>
      </c>
      <c r="CT24" s="30">
        <f t="shared" ref="CT24" si="110">BU24</f>
        <v>0</v>
      </c>
      <c r="CU24" s="30">
        <f t="shared" ref="CU24" si="111">BV24</f>
        <v>0</v>
      </c>
      <c r="CV24" s="30">
        <f t="shared" ref="CV24" si="112">BW24</f>
        <v>0</v>
      </c>
      <c r="CW24" s="30">
        <f t="shared" ref="CW24" si="113">BX24</f>
        <v>9</v>
      </c>
      <c r="CX24" s="30">
        <f t="shared" ref="CX24" si="114">BY24</f>
        <v>0</v>
      </c>
      <c r="CY24" s="30">
        <f t="shared" ref="CY24" si="115">BZ24</f>
        <v>0</v>
      </c>
      <c r="CZ24" s="30">
        <f t="shared" ref="CZ24" si="116">CA24</f>
        <v>0</v>
      </c>
      <c r="DA24" s="30">
        <f t="shared" ref="DA24" si="117">CB24</f>
        <v>0</v>
      </c>
      <c r="DB24" s="30">
        <f t="shared" ref="DB24" si="118">CC24</f>
        <v>0</v>
      </c>
      <c r="DC24" s="30">
        <f t="shared" ref="DC24" si="119">CN24</f>
        <v>8</v>
      </c>
      <c r="DD24" s="30">
        <f t="shared" ref="DD24" si="120">CO24</f>
        <v>0</v>
      </c>
      <c r="DE24" s="30">
        <f t="shared" ref="DE24" si="121">CP24</f>
        <v>0</v>
      </c>
      <c r="DF24" s="30">
        <f t="shared" ref="DF24" si="122">CQ24</f>
        <v>0</v>
      </c>
      <c r="DG24" s="30">
        <f t="shared" ref="DG24" si="123">CR24</f>
        <v>8</v>
      </c>
      <c r="DH24" s="30">
        <f t="shared" ref="DH24" si="124">CS24</f>
        <v>9</v>
      </c>
      <c r="DI24" s="30">
        <f t="shared" ref="DI24" si="125">CT24</f>
        <v>0</v>
      </c>
      <c r="DJ24" s="30">
        <f t="shared" ref="DJ24" si="126">CU24</f>
        <v>0</v>
      </c>
      <c r="DK24" s="30">
        <f t="shared" ref="DK24" si="127">CV24</f>
        <v>0</v>
      </c>
      <c r="DL24" s="30">
        <f t="shared" ref="DL24" si="128">CW24</f>
        <v>9</v>
      </c>
      <c r="DM24" s="30">
        <f t="shared" ref="DM24" si="129">CX24</f>
        <v>0</v>
      </c>
      <c r="DN24" s="30">
        <f t="shared" ref="DN24" si="130">CY24</f>
        <v>0</v>
      </c>
      <c r="DO24" s="30">
        <f t="shared" ref="DO24" si="131">CZ24</f>
        <v>0</v>
      </c>
      <c r="DP24" s="30">
        <f t="shared" ref="DP24" si="132">DA24</f>
        <v>0</v>
      </c>
      <c r="DQ24" s="30">
        <f t="shared" ref="DQ24" si="133">DB24</f>
        <v>0</v>
      </c>
      <c r="DR24" s="78" t="s">
        <v>99</v>
      </c>
      <c r="DS24" s="74"/>
    </row>
    <row r="25" spans="1:123" ht="191.25">
      <c r="A25" s="31" t="s">
        <v>92</v>
      </c>
      <c r="B25" s="32" t="s">
        <v>93</v>
      </c>
      <c r="C25" s="33" t="s">
        <v>79</v>
      </c>
      <c r="D25" s="34" t="s">
        <v>80</v>
      </c>
      <c r="E25" s="34" t="s">
        <v>81</v>
      </c>
      <c r="F25" s="34"/>
      <c r="G25" s="34"/>
      <c r="H25" s="34"/>
      <c r="I25" s="34"/>
      <c r="J25" s="34"/>
      <c r="K25" s="34"/>
      <c r="L25" s="34"/>
      <c r="M25" s="34"/>
      <c r="N25" s="34"/>
      <c r="O25" s="34"/>
      <c r="P25" s="34"/>
      <c r="Q25" s="34"/>
      <c r="R25" s="34"/>
      <c r="S25" s="34"/>
      <c r="T25" s="34"/>
      <c r="U25" s="34"/>
      <c r="V25" s="34"/>
      <c r="W25" s="34"/>
      <c r="X25" s="34"/>
      <c r="Y25" s="34"/>
      <c r="Z25" s="34" t="s">
        <v>94</v>
      </c>
      <c r="AA25" s="34" t="s">
        <v>80</v>
      </c>
      <c r="AB25" s="34" t="s">
        <v>95</v>
      </c>
      <c r="AC25" s="34" t="s">
        <v>96</v>
      </c>
      <c r="AD25" s="34" t="s">
        <v>97</v>
      </c>
      <c r="AE25" s="34" t="s">
        <v>98</v>
      </c>
      <c r="AF25" s="30">
        <f t="shared" si="7"/>
        <v>8.4</v>
      </c>
      <c r="AG25" s="30">
        <f t="shared" si="8"/>
        <v>7.1</v>
      </c>
      <c r="AH25" s="35">
        <v>0</v>
      </c>
      <c r="AI25" s="35">
        <v>0</v>
      </c>
      <c r="AJ25" s="35">
        <v>0</v>
      </c>
      <c r="AK25" s="35">
        <v>0</v>
      </c>
      <c r="AL25" s="35">
        <v>0</v>
      </c>
      <c r="AM25" s="35">
        <v>0</v>
      </c>
      <c r="AN25" s="35">
        <v>8.4</v>
      </c>
      <c r="AO25" s="35">
        <v>7.1</v>
      </c>
      <c r="AP25" s="69">
        <f t="shared" si="9"/>
        <v>10</v>
      </c>
      <c r="AQ25" s="69">
        <v>0</v>
      </c>
      <c r="AR25" s="69">
        <v>0</v>
      </c>
      <c r="AS25" s="69">
        <v>0</v>
      </c>
      <c r="AT25" s="70">
        <v>10</v>
      </c>
      <c r="AU25" s="30">
        <f t="shared" si="10"/>
        <v>10</v>
      </c>
      <c r="AV25" s="30">
        <v>0</v>
      </c>
      <c r="AW25" s="30">
        <v>0</v>
      </c>
      <c r="AX25" s="30">
        <v>0</v>
      </c>
      <c r="AY25" s="102">
        <v>10</v>
      </c>
      <c r="AZ25" s="30">
        <f t="shared" ref="AZ25" si="134">BA25+BB25+BC25+BD25</f>
        <v>10</v>
      </c>
      <c r="BA25" s="35">
        <v>0</v>
      </c>
      <c r="BB25" s="35">
        <v>0</v>
      </c>
      <c r="BC25" s="35">
        <v>0</v>
      </c>
      <c r="BD25" s="102">
        <v>10</v>
      </c>
      <c r="BE25" s="30">
        <f t="shared" si="12"/>
        <v>10</v>
      </c>
      <c r="BF25" s="35">
        <v>0</v>
      </c>
      <c r="BG25" s="35">
        <v>0</v>
      </c>
      <c r="BH25" s="35">
        <v>0</v>
      </c>
      <c r="BI25" s="102">
        <v>10</v>
      </c>
      <c r="BJ25" s="30">
        <f t="shared" si="13"/>
        <v>8.4</v>
      </c>
      <c r="BK25" s="30">
        <f t="shared" si="14"/>
        <v>7.1</v>
      </c>
      <c r="BL25" s="30">
        <f t="shared" si="15"/>
        <v>0</v>
      </c>
      <c r="BM25" s="30">
        <f t="shared" si="16"/>
        <v>0</v>
      </c>
      <c r="BN25" s="30">
        <f t="shared" si="17"/>
        <v>0</v>
      </c>
      <c r="BO25" s="30">
        <f t="shared" si="18"/>
        <v>0</v>
      </c>
      <c r="BP25" s="30">
        <f t="shared" si="19"/>
        <v>0</v>
      </c>
      <c r="BQ25" s="30">
        <f t="shared" si="20"/>
        <v>0</v>
      </c>
      <c r="BR25" s="30">
        <f t="shared" si="21"/>
        <v>8.4</v>
      </c>
      <c r="BS25" s="30">
        <f t="shared" si="22"/>
        <v>7.1</v>
      </c>
      <c r="BT25" s="30">
        <f t="shared" si="23"/>
        <v>10</v>
      </c>
      <c r="BU25" s="30">
        <f t="shared" si="24"/>
        <v>0</v>
      </c>
      <c r="BV25" s="30">
        <f t="shared" si="25"/>
        <v>0</v>
      </c>
      <c r="BW25" s="30">
        <f t="shared" si="26"/>
        <v>0</v>
      </c>
      <c r="BX25" s="30">
        <f t="shared" si="27"/>
        <v>10</v>
      </c>
      <c r="BY25" s="30">
        <f t="shared" si="28"/>
        <v>10</v>
      </c>
      <c r="BZ25" s="30">
        <f t="shared" si="29"/>
        <v>0</v>
      </c>
      <c r="CA25" s="30">
        <f t="shared" si="30"/>
        <v>0</v>
      </c>
      <c r="CB25" s="30">
        <f t="shared" si="31"/>
        <v>0</v>
      </c>
      <c r="CC25" s="30">
        <f t="shared" si="32"/>
        <v>10</v>
      </c>
      <c r="CD25" s="30">
        <f t="shared" si="33"/>
        <v>10</v>
      </c>
      <c r="CE25" s="30">
        <f t="shared" si="34"/>
        <v>0</v>
      </c>
      <c r="CF25" s="30">
        <f t="shared" si="35"/>
        <v>0</v>
      </c>
      <c r="CG25" s="30">
        <f t="shared" si="36"/>
        <v>0</v>
      </c>
      <c r="CH25" s="30">
        <f t="shared" si="37"/>
        <v>10</v>
      </c>
      <c r="CI25" s="30">
        <f t="shared" si="38"/>
        <v>10</v>
      </c>
      <c r="CJ25" s="30">
        <f t="shared" si="39"/>
        <v>0</v>
      </c>
      <c r="CK25" s="30">
        <f t="shared" si="40"/>
        <v>0</v>
      </c>
      <c r="CL25" s="30">
        <f t="shared" si="41"/>
        <v>0</v>
      </c>
      <c r="CM25" s="30">
        <f t="shared" si="42"/>
        <v>10</v>
      </c>
      <c r="CN25" s="30">
        <f t="shared" si="43"/>
        <v>7.1</v>
      </c>
      <c r="CO25" s="30">
        <f t="shared" si="44"/>
        <v>0</v>
      </c>
      <c r="CP25" s="30">
        <f t="shared" si="45"/>
        <v>0</v>
      </c>
      <c r="CQ25" s="30">
        <f t="shared" si="46"/>
        <v>0</v>
      </c>
      <c r="CR25" s="30">
        <f t="shared" si="47"/>
        <v>7.1</v>
      </c>
      <c r="CS25" s="30">
        <f t="shared" si="48"/>
        <v>10</v>
      </c>
      <c r="CT25" s="30">
        <f t="shared" si="49"/>
        <v>0</v>
      </c>
      <c r="CU25" s="30">
        <f t="shared" si="50"/>
        <v>0</v>
      </c>
      <c r="CV25" s="30">
        <f t="shared" si="51"/>
        <v>0</v>
      </c>
      <c r="CW25" s="30">
        <f t="shared" si="52"/>
        <v>10</v>
      </c>
      <c r="CX25" s="30">
        <f t="shared" si="53"/>
        <v>10</v>
      </c>
      <c r="CY25" s="30">
        <f t="shared" si="54"/>
        <v>0</v>
      </c>
      <c r="CZ25" s="30">
        <f t="shared" si="55"/>
        <v>0</v>
      </c>
      <c r="DA25" s="30">
        <f t="shared" si="56"/>
        <v>0</v>
      </c>
      <c r="DB25" s="30">
        <f t="shared" si="57"/>
        <v>10</v>
      </c>
      <c r="DC25" s="30">
        <f t="shared" si="58"/>
        <v>7.1</v>
      </c>
      <c r="DD25" s="30">
        <f t="shared" si="59"/>
        <v>0</v>
      </c>
      <c r="DE25" s="30">
        <f t="shared" si="60"/>
        <v>0</v>
      </c>
      <c r="DF25" s="30">
        <f t="shared" si="61"/>
        <v>0</v>
      </c>
      <c r="DG25" s="30">
        <f t="shared" si="62"/>
        <v>7.1</v>
      </c>
      <c r="DH25" s="30">
        <f t="shared" si="63"/>
        <v>10</v>
      </c>
      <c r="DI25" s="30">
        <f t="shared" si="64"/>
        <v>0</v>
      </c>
      <c r="DJ25" s="30">
        <f t="shared" si="65"/>
        <v>0</v>
      </c>
      <c r="DK25" s="30">
        <f t="shared" si="66"/>
        <v>0</v>
      </c>
      <c r="DL25" s="30">
        <f t="shared" si="67"/>
        <v>10</v>
      </c>
      <c r="DM25" s="30">
        <f t="shared" si="68"/>
        <v>10</v>
      </c>
      <c r="DN25" s="30">
        <f t="shared" si="69"/>
        <v>0</v>
      </c>
      <c r="DO25" s="30">
        <f t="shared" si="70"/>
        <v>0</v>
      </c>
      <c r="DP25" s="30">
        <f t="shared" si="71"/>
        <v>0</v>
      </c>
      <c r="DQ25" s="30">
        <f t="shared" si="72"/>
        <v>10</v>
      </c>
      <c r="DR25" s="36" t="s">
        <v>99</v>
      </c>
      <c r="DS25" s="26"/>
    </row>
    <row r="26" spans="1:123" s="58" customFormat="1" ht="102">
      <c r="A26" s="52" t="s">
        <v>100</v>
      </c>
      <c r="B26" s="53" t="s">
        <v>101</v>
      </c>
      <c r="C26" s="54" t="s">
        <v>70</v>
      </c>
      <c r="D26" s="54" t="s">
        <v>70</v>
      </c>
      <c r="E26" s="54" t="s">
        <v>70</v>
      </c>
      <c r="F26" s="54" t="s">
        <v>70</v>
      </c>
      <c r="G26" s="54" t="s">
        <v>70</v>
      </c>
      <c r="H26" s="54" t="s">
        <v>70</v>
      </c>
      <c r="I26" s="54" t="s">
        <v>70</v>
      </c>
      <c r="J26" s="54" t="s">
        <v>70</v>
      </c>
      <c r="K26" s="54" t="s">
        <v>70</v>
      </c>
      <c r="L26" s="54" t="s">
        <v>70</v>
      </c>
      <c r="M26" s="54" t="s">
        <v>70</v>
      </c>
      <c r="N26" s="54" t="s">
        <v>70</v>
      </c>
      <c r="O26" s="54" t="s">
        <v>70</v>
      </c>
      <c r="P26" s="54" t="s">
        <v>70</v>
      </c>
      <c r="Q26" s="54" t="s">
        <v>70</v>
      </c>
      <c r="R26" s="54" t="s">
        <v>70</v>
      </c>
      <c r="S26" s="54" t="s">
        <v>70</v>
      </c>
      <c r="T26" s="54" t="s">
        <v>70</v>
      </c>
      <c r="U26" s="54" t="s">
        <v>70</v>
      </c>
      <c r="V26" s="54" t="s">
        <v>70</v>
      </c>
      <c r="W26" s="54" t="s">
        <v>70</v>
      </c>
      <c r="X26" s="54" t="s">
        <v>70</v>
      </c>
      <c r="Y26" s="54" t="s">
        <v>70</v>
      </c>
      <c r="Z26" s="54" t="s">
        <v>70</v>
      </c>
      <c r="AA26" s="54" t="s">
        <v>70</v>
      </c>
      <c r="AB26" s="54" t="s">
        <v>70</v>
      </c>
      <c r="AC26" s="54" t="s">
        <v>70</v>
      </c>
      <c r="AD26" s="54" t="s">
        <v>70</v>
      </c>
      <c r="AE26" s="54" t="s">
        <v>70</v>
      </c>
      <c r="AF26" s="55">
        <f>AF27+AF28+AF30+AF31+AF33+AF29</f>
        <v>2395.8999999999996</v>
      </c>
      <c r="AG26" s="55">
        <f t="shared" ref="AG26:CR26" si="135">AG27+AG28+AG30+AG31+AG33+AG29</f>
        <v>1411.2</v>
      </c>
      <c r="AH26" s="55">
        <f t="shared" si="135"/>
        <v>0</v>
      </c>
      <c r="AI26" s="55">
        <f t="shared" si="135"/>
        <v>0</v>
      </c>
      <c r="AJ26" s="55">
        <f t="shared" si="135"/>
        <v>156.30000000000001</v>
      </c>
      <c r="AK26" s="55">
        <f t="shared" si="135"/>
        <v>156.30000000000001</v>
      </c>
      <c r="AL26" s="55">
        <f t="shared" si="135"/>
        <v>0</v>
      </c>
      <c r="AM26" s="55">
        <f t="shared" si="135"/>
        <v>0</v>
      </c>
      <c r="AN26" s="55">
        <f t="shared" si="135"/>
        <v>2239.6</v>
      </c>
      <c r="AO26" s="55">
        <f t="shared" si="135"/>
        <v>1254.9000000000001</v>
      </c>
      <c r="AP26" s="68">
        <f t="shared" ref="AP26:BD26" si="136">AP27+AP28+AP30+AP31+AP33+AP29</f>
        <v>2638.7000000000003</v>
      </c>
      <c r="AQ26" s="68">
        <f t="shared" si="136"/>
        <v>0</v>
      </c>
      <c r="AR26" s="68">
        <f t="shared" si="136"/>
        <v>152.80000000000001</v>
      </c>
      <c r="AS26" s="68">
        <f t="shared" si="136"/>
        <v>0</v>
      </c>
      <c r="AT26" s="68">
        <f t="shared" si="136"/>
        <v>2485.9</v>
      </c>
      <c r="AU26" s="55">
        <f t="shared" si="136"/>
        <v>1151.7</v>
      </c>
      <c r="AV26" s="55">
        <f t="shared" si="136"/>
        <v>0</v>
      </c>
      <c r="AW26" s="55">
        <f t="shared" si="136"/>
        <v>0</v>
      </c>
      <c r="AX26" s="55">
        <f t="shared" si="136"/>
        <v>0</v>
      </c>
      <c r="AY26" s="101">
        <f t="shared" si="136"/>
        <v>1151.7</v>
      </c>
      <c r="AZ26" s="55">
        <f t="shared" si="136"/>
        <v>1223.8999999999999</v>
      </c>
      <c r="BA26" s="55">
        <f t="shared" si="136"/>
        <v>0</v>
      </c>
      <c r="BB26" s="55">
        <f t="shared" si="136"/>
        <v>0</v>
      </c>
      <c r="BC26" s="55">
        <f t="shared" si="136"/>
        <v>0</v>
      </c>
      <c r="BD26" s="101">
        <f t="shared" si="136"/>
        <v>1223.8999999999999</v>
      </c>
      <c r="BE26" s="55">
        <f t="shared" si="135"/>
        <v>1223.8999999999999</v>
      </c>
      <c r="BF26" s="55">
        <f t="shared" si="135"/>
        <v>0</v>
      </c>
      <c r="BG26" s="55">
        <f t="shared" si="135"/>
        <v>0</v>
      </c>
      <c r="BH26" s="55">
        <f t="shared" si="135"/>
        <v>0</v>
      </c>
      <c r="BI26" s="101">
        <f t="shared" si="135"/>
        <v>1223.8999999999999</v>
      </c>
      <c r="BJ26" s="55">
        <f t="shared" si="135"/>
        <v>2395.8999999999996</v>
      </c>
      <c r="BK26" s="55">
        <f t="shared" si="135"/>
        <v>1411.2</v>
      </c>
      <c r="BL26" s="55">
        <f t="shared" si="135"/>
        <v>0</v>
      </c>
      <c r="BM26" s="55">
        <f t="shared" si="135"/>
        <v>0</v>
      </c>
      <c r="BN26" s="55">
        <f t="shared" si="135"/>
        <v>156.30000000000001</v>
      </c>
      <c r="BO26" s="55">
        <f t="shared" si="135"/>
        <v>156.30000000000001</v>
      </c>
      <c r="BP26" s="55">
        <f t="shared" si="135"/>
        <v>0</v>
      </c>
      <c r="BQ26" s="55">
        <f t="shared" si="135"/>
        <v>0</v>
      </c>
      <c r="BR26" s="55">
        <f t="shared" si="135"/>
        <v>2239.6</v>
      </c>
      <c r="BS26" s="55">
        <f t="shared" si="135"/>
        <v>1254.9000000000001</v>
      </c>
      <c r="BT26" s="55">
        <f t="shared" si="135"/>
        <v>2638.7000000000003</v>
      </c>
      <c r="BU26" s="55">
        <f t="shared" si="135"/>
        <v>0</v>
      </c>
      <c r="BV26" s="55">
        <f t="shared" si="135"/>
        <v>152.80000000000001</v>
      </c>
      <c r="BW26" s="55">
        <f t="shared" si="135"/>
        <v>0</v>
      </c>
      <c r="BX26" s="55">
        <f t="shared" si="135"/>
        <v>2485.9</v>
      </c>
      <c r="BY26" s="55">
        <f t="shared" si="135"/>
        <v>1151.7</v>
      </c>
      <c r="BZ26" s="55">
        <f t="shared" si="135"/>
        <v>0</v>
      </c>
      <c r="CA26" s="55">
        <f t="shared" si="135"/>
        <v>0</v>
      </c>
      <c r="CB26" s="55">
        <f t="shared" si="135"/>
        <v>0</v>
      </c>
      <c r="CC26" s="55">
        <f t="shared" si="135"/>
        <v>1151.7</v>
      </c>
      <c r="CD26" s="55">
        <f t="shared" si="135"/>
        <v>1223.8999999999999</v>
      </c>
      <c r="CE26" s="55">
        <f t="shared" si="135"/>
        <v>0</v>
      </c>
      <c r="CF26" s="55">
        <f t="shared" si="135"/>
        <v>0</v>
      </c>
      <c r="CG26" s="55">
        <f t="shared" si="135"/>
        <v>0</v>
      </c>
      <c r="CH26" s="55">
        <f t="shared" si="135"/>
        <v>1223.8999999999999</v>
      </c>
      <c r="CI26" s="55">
        <f t="shared" si="135"/>
        <v>1223.8999999999999</v>
      </c>
      <c r="CJ26" s="55">
        <f t="shared" si="135"/>
        <v>0</v>
      </c>
      <c r="CK26" s="55">
        <f t="shared" si="135"/>
        <v>0</v>
      </c>
      <c r="CL26" s="55">
        <f t="shared" si="135"/>
        <v>0</v>
      </c>
      <c r="CM26" s="55">
        <f t="shared" si="135"/>
        <v>1223.8999999999999</v>
      </c>
      <c r="CN26" s="55">
        <f t="shared" si="135"/>
        <v>1411.2</v>
      </c>
      <c r="CO26" s="55">
        <f t="shared" si="135"/>
        <v>0</v>
      </c>
      <c r="CP26" s="55">
        <f t="shared" si="135"/>
        <v>156.30000000000001</v>
      </c>
      <c r="CQ26" s="55">
        <f t="shared" si="135"/>
        <v>0</v>
      </c>
      <c r="CR26" s="55">
        <f t="shared" si="135"/>
        <v>1254.9000000000001</v>
      </c>
      <c r="CS26" s="55">
        <f t="shared" ref="CS26:DQ26" si="137">CS27+CS28+CS30+CS31+CS33+CS29</f>
        <v>2638.7000000000003</v>
      </c>
      <c r="CT26" s="55">
        <f t="shared" si="137"/>
        <v>0</v>
      </c>
      <c r="CU26" s="55">
        <f t="shared" si="137"/>
        <v>152.80000000000001</v>
      </c>
      <c r="CV26" s="55">
        <f t="shared" si="137"/>
        <v>0</v>
      </c>
      <c r="CW26" s="55">
        <f t="shared" si="137"/>
        <v>2485.9</v>
      </c>
      <c r="CX26" s="55">
        <f t="shared" si="137"/>
        <v>1151.7</v>
      </c>
      <c r="CY26" s="55">
        <f t="shared" si="137"/>
        <v>0</v>
      </c>
      <c r="CZ26" s="55">
        <f t="shared" si="137"/>
        <v>0</v>
      </c>
      <c r="DA26" s="55">
        <f t="shared" si="137"/>
        <v>0</v>
      </c>
      <c r="DB26" s="55">
        <f t="shared" si="137"/>
        <v>1151.7</v>
      </c>
      <c r="DC26" s="55">
        <f t="shared" si="137"/>
        <v>1411.2</v>
      </c>
      <c r="DD26" s="55">
        <f t="shared" si="137"/>
        <v>0</v>
      </c>
      <c r="DE26" s="55">
        <f t="shared" si="137"/>
        <v>156.30000000000001</v>
      </c>
      <c r="DF26" s="55">
        <f t="shared" si="137"/>
        <v>0</v>
      </c>
      <c r="DG26" s="55">
        <f t="shared" si="137"/>
        <v>1254.9000000000001</v>
      </c>
      <c r="DH26" s="55">
        <f t="shared" si="137"/>
        <v>2638.7000000000003</v>
      </c>
      <c r="DI26" s="55">
        <f t="shared" si="137"/>
        <v>0</v>
      </c>
      <c r="DJ26" s="55">
        <f t="shared" si="137"/>
        <v>152.80000000000001</v>
      </c>
      <c r="DK26" s="55">
        <f t="shared" si="137"/>
        <v>0</v>
      </c>
      <c r="DL26" s="55">
        <f t="shared" si="137"/>
        <v>2485.9</v>
      </c>
      <c r="DM26" s="55">
        <f t="shared" si="137"/>
        <v>1151.7</v>
      </c>
      <c r="DN26" s="55">
        <f t="shared" si="137"/>
        <v>0</v>
      </c>
      <c r="DO26" s="55">
        <f t="shared" si="137"/>
        <v>0</v>
      </c>
      <c r="DP26" s="55">
        <f t="shared" si="137"/>
        <v>0</v>
      </c>
      <c r="DQ26" s="55">
        <f t="shared" si="137"/>
        <v>1151.7</v>
      </c>
      <c r="DR26" s="56" t="s">
        <v>72</v>
      </c>
      <c r="DS26" s="57"/>
    </row>
    <row r="27" spans="1:123" ht="89.25">
      <c r="A27" s="31" t="s">
        <v>102</v>
      </c>
      <c r="B27" s="32" t="s">
        <v>103</v>
      </c>
      <c r="C27" s="33" t="s">
        <v>79</v>
      </c>
      <c r="D27" s="34" t="s">
        <v>80</v>
      </c>
      <c r="E27" s="34" t="s">
        <v>81</v>
      </c>
      <c r="F27" s="34"/>
      <c r="G27" s="34"/>
      <c r="H27" s="34"/>
      <c r="I27" s="34"/>
      <c r="J27" s="34"/>
      <c r="K27" s="34"/>
      <c r="L27" s="34"/>
      <c r="M27" s="34"/>
      <c r="N27" s="34"/>
      <c r="O27" s="34"/>
      <c r="P27" s="34"/>
      <c r="Q27" s="34"/>
      <c r="R27" s="34"/>
      <c r="S27" s="34"/>
      <c r="T27" s="34"/>
      <c r="U27" s="34"/>
      <c r="V27" s="34"/>
      <c r="W27" s="34"/>
      <c r="X27" s="34"/>
      <c r="Y27" s="34"/>
      <c r="Z27" s="34"/>
      <c r="AA27" s="34"/>
      <c r="AB27" s="34"/>
      <c r="AC27" s="34" t="s">
        <v>104</v>
      </c>
      <c r="AD27" s="34" t="s">
        <v>97</v>
      </c>
      <c r="AE27" s="34" t="s">
        <v>105</v>
      </c>
      <c r="AF27" s="30">
        <f t="shared" si="7"/>
        <v>384.4</v>
      </c>
      <c r="AG27" s="30">
        <f t="shared" si="8"/>
        <v>383.3</v>
      </c>
      <c r="AH27" s="35">
        <v>0</v>
      </c>
      <c r="AI27" s="35">
        <v>0</v>
      </c>
      <c r="AJ27" s="35">
        <v>156.30000000000001</v>
      </c>
      <c r="AK27" s="35">
        <v>156.30000000000001</v>
      </c>
      <c r="AL27" s="35">
        <v>0</v>
      </c>
      <c r="AM27" s="35">
        <v>0</v>
      </c>
      <c r="AN27" s="35">
        <v>228.1</v>
      </c>
      <c r="AO27" s="35">
        <v>227</v>
      </c>
      <c r="AP27" s="69">
        <f t="shared" ref="AP27:AP33" si="138">AQ27+AR27+AS27+AT27</f>
        <v>486.3</v>
      </c>
      <c r="AQ27" s="69">
        <v>0</v>
      </c>
      <c r="AR27" s="69">
        <v>152.80000000000001</v>
      </c>
      <c r="AS27" s="69">
        <v>0</v>
      </c>
      <c r="AT27" s="70">
        <v>333.5</v>
      </c>
      <c r="AU27" s="30">
        <f t="shared" ref="AU27:AU33" si="139">AV27+AW27+AX27+AY27</f>
        <v>82.1</v>
      </c>
      <c r="AV27" s="30">
        <v>0</v>
      </c>
      <c r="AW27" s="30">
        <v>0</v>
      </c>
      <c r="AX27" s="30">
        <v>0</v>
      </c>
      <c r="AY27" s="102">
        <v>82.1</v>
      </c>
      <c r="AZ27" s="30">
        <f t="shared" ref="AZ27:AZ33" si="140">BA27+BB27+BC27+BD27</f>
        <v>82.1</v>
      </c>
      <c r="BA27" s="35">
        <v>0</v>
      </c>
      <c r="BB27" s="35">
        <v>0</v>
      </c>
      <c r="BC27" s="35">
        <v>0</v>
      </c>
      <c r="BD27" s="102">
        <v>82.1</v>
      </c>
      <c r="BE27" s="30">
        <f t="shared" si="12"/>
        <v>82.1</v>
      </c>
      <c r="BF27" s="35">
        <v>0</v>
      </c>
      <c r="BG27" s="35">
        <v>0</v>
      </c>
      <c r="BH27" s="35">
        <v>0</v>
      </c>
      <c r="BI27" s="102">
        <v>82.1</v>
      </c>
      <c r="BJ27" s="30">
        <f t="shared" si="13"/>
        <v>384.4</v>
      </c>
      <c r="BK27" s="30">
        <f t="shared" si="14"/>
        <v>383.3</v>
      </c>
      <c r="BL27" s="30">
        <f t="shared" si="15"/>
        <v>0</v>
      </c>
      <c r="BM27" s="30">
        <f t="shared" si="16"/>
        <v>0</v>
      </c>
      <c r="BN27" s="30">
        <f t="shared" si="17"/>
        <v>156.30000000000001</v>
      </c>
      <c r="BO27" s="30">
        <f t="shared" si="18"/>
        <v>156.30000000000001</v>
      </c>
      <c r="BP27" s="30">
        <f t="shared" si="19"/>
        <v>0</v>
      </c>
      <c r="BQ27" s="30">
        <f t="shared" si="20"/>
        <v>0</v>
      </c>
      <c r="BR27" s="30">
        <f t="shared" si="21"/>
        <v>228.1</v>
      </c>
      <c r="BS27" s="30">
        <f t="shared" si="22"/>
        <v>227</v>
      </c>
      <c r="BT27" s="30">
        <f t="shared" si="23"/>
        <v>486.3</v>
      </c>
      <c r="BU27" s="30">
        <f t="shared" si="24"/>
        <v>0</v>
      </c>
      <c r="BV27" s="30">
        <f t="shared" si="25"/>
        <v>152.80000000000001</v>
      </c>
      <c r="BW27" s="30">
        <f t="shared" si="26"/>
        <v>0</v>
      </c>
      <c r="BX27" s="30">
        <f t="shared" si="27"/>
        <v>333.5</v>
      </c>
      <c r="BY27" s="30">
        <f t="shared" si="28"/>
        <v>82.1</v>
      </c>
      <c r="BZ27" s="30">
        <f t="shared" si="29"/>
        <v>0</v>
      </c>
      <c r="CA27" s="30">
        <f t="shared" si="30"/>
        <v>0</v>
      </c>
      <c r="CB27" s="30">
        <f t="shared" si="31"/>
        <v>0</v>
      </c>
      <c r="CC27" s="30">
        <f t="shared" si="32"/>
        <v>82.1</v>
      </c>
      <c r="CD27" s="30">
        <f t="shared" si="33"/>
        <v>82.1</v>
      </c>
      <c r="CE27" s="30">
        <f t="shared" si="34"/>
        <v>0</v>
      </c>
      <c r="CF27" s="30">
        <f t="shared" si="35"/>
        <v>0</v>
      </c>
      <c r="CG27" s="30">
        <f t="shared" si="36"/>
        <v>0</v>
      </c>
      <c r="CH27" s="30">
        <f t="shared" si="37"/>
        <v>82.1</v>
      </c>
      <c r="CI27" s="30">
        <f t="shared" si="38"/>
        <v>82.1</v>
      </c>
      <c r="CJ27" s="30">
        <f t="shared" si="39"/>
        <v>0</v>
      </c>
      <c r="CK27" s="30">
        <f t="shared" si="40"/>
        <v>0</v>
      </c>
      <c r="CL27" s="30">
        <f t="shared" si="41"/>
        <v>0</v>
      </c>
      <c r="CM27" s="30">
        <f t="shared" si="42"/>
        <v>82.1</v>
      </c>
      <c r="CN27" s="30">
        <f t="shared" si="43"/>
        <v>383.3</v>
      </c>
      <c r="CO27" s="30">
        <f t="shared" si="44"/>
        <v>0</v>
      </c>
      <c r="CP27" s="30">
        <f t="shared" si="45"/>
        <v>156.30000000000001</v>
      </c>
      <c r="CQ27" s="30">
        <f t="shared" si="46"/>
        <v>0</v>
      </c>
      <c r="CR27" s="30">
        <f t="shared" si="47"/>
        <v>227</v>
      </c>
      <c r="CS27" s="30">
        <f t="shared" si="48"/>
        <v>486.3</v>
      </c>
      <c r="CT27" s="30">
        <f t="shared" si="49"/>
        <v>0</v>
      </c>
      <c r="CU27" s="30">
        <f t="shared" si="50"/>
        <v>152.80000000000001</v>
      </c>
      <c r="CV27" s="30">
        <f t="shared" si="51"/>
        <v>0</v>
      </c>
      <c r="CW27" s="30">
        <f t="shared" si="52"/>
        <v>333.5</v>
      </c>
      <c r="CX27" s="30">
        <f t="shared" si="53"/>
        <v>82.1</v>
      </c>
      <c r="CY27" s="30">
        <f t="shared" si="54"/>
        <v>0</v>
      </c>
      <c r="CZ27" s="30">
        <f t="shared" si="55"/>
        <v>0</v>
      </c>
      <c r="DA27" s="30">
        <f t="shared" si="56"/>
        <v>0</v>
      </c>
      <c r="DB27" s="30">
        <f t="shared" si="57"/>
        <v>82.1</v>
      </c>
      <c r="DC27" s="30">
        <f t="shared" si="58"/>
        <v>383.3</v>
      </c>
      <c r="DD27" s="30">
        <f t="shared" si="59"/>
        <v>0</v>
      </c>
      <c r="DE27" s="30">
        <f t="shared" si="60"/>
        <v>156.30000000000001</v>
      </c>
      <c r="DF27" s="30">
        <f t="shared" si="61"/>
        <v>0</v>
      </c>
      <c r="DG27" s="30">
        <f t="shared" si="62"/>
        <v>227</v>
      </c>
      <c r="DH27" s="30">
        <f t="shared" si="63"/>
        <v>486.3</v>
      </c>
      <c r="DI27" s="30">
        <f t="shared" si="64"/>
        <v>0</v>
      </c>
      <c r="DJ27" s="30">
        <f t="shared" si="65"/>
        <v>152.80000000000001</v>
      </c>
      <c r="DK27" s="30">
        <f t="shared" si="66"/>
        <v>0</v>
      </c>
      <c r="DL27" s="30">
        <f t="shared" si="67"/>
        <v>333.5</v>
      </c>
      <c r="DM27" s="30">
        <f t="shared" si="68"/>
        <v>82.1</v>
      </c>
      <c r="DN27" s="30">
        <f t="shared" si="69"/>
        <v>0</v>
      </c>
      <c r="DO27" s="30">
        <f t="shared" si="70"/>
        <v>0</v>
      </c>
      <c r="DP27" s="30">
        <f t="shared" si="71"/>
        <v>0</v>
      </c>
      <c r="DQ27" s="30">
        <f t="shared" si="72"/>
        <v>82.1</v>
      </c>
      <c r="DR27" s="36" t="s">
        <v>99</v>
      </c>
      <c r="DS27" s="26"/>
    </row>
    <row r="28" spans="1:123" ht="165.75">
      <c r="A28" s="31" t="s">
        <v>106</v>
      </c>
      <c r="B28" s="32" t="s">
        <v>107</v>
      </c>
      <c r="C28" s="33" t="s">
        <v>79</v>
      </c>
      <c r="D28" s="34" t="s">
        <v>80</v>
      </c>
      <c r="E28" s="34" t="s">
        <v>81</v>
      </c>
      <c r="F28" s="34"/>
      <c r="G28" s="34"/>
      <c r="H28" s="34"/>
      <c r="I28" s="34"/>
      <c r="J28" s="34"/>
      <c r="K28" s="34"/>
      <c r="L28" s="34"/>
      <c r="M28" s="34"/>
      <c r="N28" s="34"/>
      <c r="O28" s="34"/>
      <c r="P28" s="34"/>
      <c r="Q28" s="34"/>
      <c r="R28" s="34"/>
      <c r="S28" s="34"/>
      <c r="T28" s="34"/>
      <c r="U28" s="34"/>
      <c r="V28" s="34"/>
      <c r="W28" s="34"/>
      <c r="X28" s="34"/>
      <c r="Y28" s="34"/>
      <c r="Z28" s="34"/>
      <c r="AA28" s="34"/>
      <c r="AB28" s="34"/>
      <c r="AC28" s="34" t="s">
        <v>108</v>
      </c>
      <c r="AD28" s="34" t="s">
        <v>109</v>
      </c>
      <c r="AE28" s="34" t="s">
        <v>110</v>
      </c>
      <c r="AF28" s="30">
        <f t="shared" si="7"/>
        <v>1571.3</v>
      </c>
      <c r="AG28" s="30">
        <f t="shared" si="8"/>
        <v>607.6</v>
      </c>
      <c r="AH28" s="35">
        <v>0</v>
      </c>
      <c r="AI28" s="35">
        <v>0</v>
      </c>
      <c r="AJ28" s="35">
        <v>0</v>
      </c>
      <c r="AK28" s="35">
        <v>0</v>
      </c>
      <c r="AL28" s="35">
        <v>0</v>
      </c>
      <c r="AM28" s="35">
        <v>0</v>
      </c>
      <c r="AN28" s="35">
        <v>1571.3</v>
      </c>
      <c r="AO28" s="35">
        <v>607.6</v>
      </c>
      <c r="AP28" s="69">
        <f t="shared" si="138"/>
        <v>1758.9</v>
      </c>
      <c r="AQ28" s="69">
        <v>0</v>
      </c>
      <c r="AR28" s="69">
        <v>0</v>
      </c>
      <c r="AS28" s="69">
        <v>0</v>
      </c>
      <c r="AT28" s="70">
        <v>1758.9</v>
      </c>
      <c r="AU28" s="30">
        <f t="shared" si="139"/>
        <v>924.6</v>
      </c>
      <c r="AV28" s="30">
        <v>0</v>
      </c>
      <c r="AW28" s="30">
        <v>0</v>
      </c>
      <c r="AX28" s="30">
        <v>0</v>
      </c>
      <c r="AY28" s="102">
        <v>924.6</v>
      </c>
      <c r="AZ28" s="30">
        <f t="shared" si="140"/>
        <v>996.8</v>
      </c>
      <c r="BA28" s="35">
        <v>0</v>
      </c>
      <c r="BB28" s="35">
        <v>0</v>
      </c>
      <c r="BC28" s="35">
        <v>0</v>
      </c>
      <c r="BD28" s="102">
        <v>996.8</v>
      </c>
      <c r="BE28" s="30">
        <f t="shared" si="12"/>
        <v>996.8</v>
      </c>
      <c r="BF28" s="35">
        <v>0</v>
      </c>
      <c r="BG28" s="35">
        <v>0</v>
      </c>
      <c r="BH28" s="35">
        <v>0</v>
      </c>
      <c r="BI28" s="102">
        <v>996.8</v>
      </c>
      <c r="BJ28" s="30">
        <f t="shared" si="13"/>
        <v>1571.3</v>
      </c>
      <c r="BK28" s="30">
        <f t="shared" si="14"/>
        <v>607.6</v>
      </c>
      <c r="BL28" s="30">
        <f t="shared" si="15"/>
        <v>0</v>
      </c>
      <c r="BM28" s="30">
        <f t="shared" si="16"/>
        <v>0</v>
      </c>
      <c r="BN28" s="30">
        <f t="shared" si="17"/>
        <v>0</v>
      </c>
      <c r="BO28" s="30">
        <f t="shared" si="18"/>
        <v>0</v>
      </c>
      <c r="BP28" s="30">
        <f t="shared" si="19"/>
        <v>0</v>
      </c>
      <c r="BQ28" s="30">
        <f t="shared" si="20"/>
        <v>0</v>
      </c>
      <c r="BR28" s="30">
        <f t="shared" si="21"/>
        <v>1571.3</v>
      </c>
      <c r="BS28" s="30">
        <f t="shared" si="22"/>
        <v>607.6</v>
      </c>
      <c r="BT28" s="30">
        <f t="shared" si="23"/>
        <v>1758.9</v>
      </c>
      <c r="BU28" s="30">
        <f t="shared" si="24"/>
        <v>0</v>
      </c>
      <c r="BV28" s="30">
        <f t="shared" si="25"/>
        <v>0</v>
      </c>
      <c r="BW28" s="30">
        <f t="shared" si="26"/>
        <v>0</v>
      </c>
      <c r="BX28" s="30">
        <f t="shared" si="27"/>
        <v>1758.9</v>
      </c>
      <c r="BY28" s="30">
        <f t="shared" si="28"/>
        <v>924.6</v>
      </c>
      <c r="BZ28" s="30">
        <f t="shared" si="29"/>
        <v>0</v>
      </c>
      <c r="CA28" s="30">
        <f t="shared" si="30"/>
        <v>0</v>
      </c>
      <c r="CB28" s="30">
        <f t="shared" si="31"/>
        <v>0</v>
      </c>
      <c r="CC28" s="30">
        <f t="shared" si="32"/>
        <v>924.6</v>
      </c>
      <c r="CD28" s="30">
        <f t="shared" si="33"/>
        <v>996.8</v>
      </c>
      <c r="CE28" s="30">
        <f t="shared" si="34"/>
        <v>0</v>
      </c>
      <c r="CF28" s="30">
        <f t="shared" si="35"/>
        <v>0</v>
      </c>
      <c r="CG28" s="30">
        <f t="shared" si="36"/>
        <v>0</v>
      </c>
      <c r="CH28" s="30">
        <f t="shared" si="37"/>
        <v>996.8</v>
      </c>
      <c r="CI28" s="30">
        <f t="shared" si="38"/>
        <v>996.8</v>
      </c>
      <c r="CJ28" s="30">
        <f t="shared" si="39"/>
        <v>0</v>
      </c>
      <c r="CK28" s="30">
        <f t="shared" si="40"/>
        <v>0</v>
      </c>
      <c r="CL28" s="30">
        <f t="shared" si="41"/>
        <v>0</v>
      </c>
      <c r="CM28" s="30">
        <f t="shared" si="42"/>
        <v>996.8</v>
      </c>
      <c r="CN28" s="30">
        <f t="shared" si="43"/>
        <v>607.6</v>
      </c>
      <c r="CO28" s="30">
        <f t="shared" si="44"/>
        <v>0</v>
      </c>
      <c r="CP28" s="30">
        <f t="shared" si="45"/>
        <v>0</v>
      </c>
      <c r="CQ28" s="30">
        <f t="shared" si="46"/>
        <v>0</v>
      </c>
      <c r="CR28" s="30">
        <f t="shared" si="47"/>
        <v>607.6</v>
      </c>
      <c r="CS28" s="30">
        <f t="shared" si="48"/>
        <v>1758.9</v>
      </c>
      <c r="CT28" s="30">
        <f t="shared" si="49"/>
        <v>0</v>
      </c>
      <c r="CU28" s="30">
        <f t="shared" si="50"/>
        <v>0</v>
      </c>
      <c r="CV28" s="30">
        <f t="shared" si="51"/>
        <v>0</v>
      </c>
      <c r="CW28" s="30">
        <f t="shared" si="52"/>
        <v>1758.9</v>
      </c>
      <c r="CX28" s="30">
        <f t="shared" si="53"/>
        <v>924.6</v>
      </c>
      <c r="CY28" s="30">
        <f t="shared" si="54"/>
        <v>0</v>
      </c>
      <c r="CZ28" s="30">
        <f t="shared" si="55"/>
        <v>0</v>
      </c>
      <c r="DA28" s="30">
        <f t="shared" si="56"/>
        <v>0</v>
      </c>
      <c r="DB28" s="30">
        <f t="shared" si="57"/>
        <v>924.6</v>
      </c>
      <c r="DC28" s="30">
        <f t="shared" si="58"/>
        <v>607.6</v>
      </c>
      <c r="DD28" s="30">
        <f t="shared" si="59"/>
        <v>0</v>
      </c>
      <c r="DE28" s="30">
        <f t="shared" si="60"/>
        <v>0</v>
      </c>
      <c r="DF28" s="30">
        <f t="shared" si="61"/>
        <v>0</v>
      </c>
      <c r="DG28" s="30">
        <f t="shared" si="62"/>
        <v>607.6</v>
      </c>
      <c r="DH28" s="30">
        <f t="shared" si="63"/>
        <v>1758.9</v>
      </c>
      <c r="DI28" s="30">
        <f t="shared" si="64"/>
        <v>0</v>
      </c>
      <c r="DJ28" s="30">
        <f t="shared" si="65"/>
        <v>0</v>
      </c>
      <c r="DK28" s="30">
        <f t="shared" si="66"/>
        <v>0</v>
      </c>
      <c r="DL28" s="30">
        <f t="shared" si="67"/>
        <v>1758.9</v>
      </c>
      <c r="DM28" s="30">
        <f t="shared" si="68"/>
        <v>924.6</v>
      </c>
      <c r="DN28" s="30">
        <f t="shared" si="69"/>
        <v>0</v>
      </c>
      <c r="DO28" s="30">
        <f t="shared" si="70"/>
        <v>0</v>
      </c>
      <c r="DP28" s="30">
        <f t="shared" si="71"/>
        <v>0</v>
      </c>
      <c r="DQ28" s="30">
        <f t="shared" si="72"/>
        <v>924.6</v>
      </c>
      <c r="DR28" s="36" t="s">
        <v>111</v>
      </c>
      <c r="DS28" s="26"/>
    </row>
    <row r="29" spans="1:123" s="79" customFormat="1" ht="89.25">
      <c r="A29" s="64" t="s">
        <v>201</v>
      </c>
      <c r="B29" s="75" t="s">
        <v>202</v>
      </c>
      <c r="C29" s="76" t="s">
        <v>79</v>
      </c>
      <c r="D29" s="77" t="s">
        <v>80</v>
      </c>
      <c r="E29" s="77" t="s">
        <v>81</v>
      </c>
      <c r="F29" s="77"/>
      <c r="G29" s="77"/>
      <c r="H29" s="77"/>
      <c r="I29" s="77"/>
      <c r="J29" s="77"/>
      <c r="K29" s="77"/>
      <c r="L29" s="77"/>
      <c r="M29" s="77"/>
      <c r="N29" s="77"/>
      <c r="O29" s="77"/>
      <c r="P29" s="77"/>
      <c r="Q29" s="77"/>
      <c r="R29" s="77"/>
      <c r="S29" s="77"/>
      <c r="T29" s="77"/>
      <c r="U29" s="77"/>
      <c r="V29" s="77"/>
      <c r="W29" s="77"/>
      <c r="X29" s="77"/>
      <c r="Y29" s="77"/>
      <c r="Z29" s="77"/>
      <c r="AA29" s="77"/>
      <c r="AB29" s="77"/>
      <c r="AC29" s="77" t="s">
        <v>203</v>
      </c>
      <c r="AD29" s="77" t="s">
        <v>109</v>
      </c>
      <c r="AE29" s="77" t="s">
        <v>85</v>
      </c>
      <c r="AF29" s="30">
        <f t="shared" ref="AF29" si="141">AH29+AJ29+AL29+AN29</f>
        <v>0</v>
      </c>
      <c r="AG29" s="30">
        <f t="shared" ref="AG29" si="142">AI29+AK29+AM29+AO29</f>
        <v>0</v>
      </c>
      <c r="AH29" s="35">
        <v>0</v>
      </c>
      <c r="AI29" s="35">
        <v>0</v>
      </c>
      <c r="AJ29" s="35">
        <v>0</v>
      </c>
      <c r="AK29" s="35">
        <v>0</v>
      </c>
      <c r="AL29" s="35">
        <v>0</v>
      </c>
      <c r="AM29" s="35">
        <v>0</v>
      </c>
      <c r="AN29" s="35">
        <v>0</v>
      </c>
      <c r="AO29" s="35">
        <v>0</v>
      </c>
      <c r="AP29" s="69">
        <f t="shared" si="138"/>
        <v>0</v>
      </c>
      <c r="AQ29" s="69">
        <v>0</v>
      </c>
      <c r="AR29" s="69">
        <v>0</v>
      </c>
      <c r="AS29" s="69">
        <v>0</v>
      </c>
      <c r="AT29" s="70">
        <v>0</v>
      </c>
      <c r="AU29" s="30">
        <f t="shared" si="139"/>
        <v>0</v>
      </c>
      <c r="AV29" s="30">
        <v>0</v>
      </c>
      <c r="AW29" s="30">
        <v>0</v>
      </c>
      <c r="AX29" s="30">
        <v>0</v>
      </c>
      <c r="AY29" s="102">
        <v>0</v>
      </c>
      <c r="AZ29" s="30">
        <f t="shared" si="140"/>
        <v>0</v>
      </c>
      <c r="BA29" s="35">
        <v>0</v>
      </c>
      <c r="BB29" s="35">
        <v>0</v>
      </c>
      <c r="BC29" s="35">
        <v>0</v>
      </c>
      <c r="BD29" s="102">
        <v>0</v>
      </c>
      <c r="BE29" s="30">
        <f t="shared" ref="BE29" si="143">BF29+BG29+BH29+BI29</f>
        <v>0</v>
      </c>
      <c r="BF29" s="35">
        <v>0</v>
      </c>
      <c r="BG29" s="35">
        <v>0</v>
      </c>
      <c r="BH29" s="35">
        <v>0</v>
      </c>
      <c r="BI29" s="102">
        <v>0</v>
      </c>
      <c r="BJ29" s="30">
        <f t="shared" ref="BJ29" si="144">AF29</f>
        <v>0</v>
      </c>
      <c r="BK29" s="30">
        <f t="shared" ref="BK29" si="145">AG29</f>
        <v>0</v>
      </c>
      <c r="BL29" s="30">
        <f t="shared" ref="BL29" si="146">AH29</f>
        <v>0</v>
      </c>
      <c r="BM29" s="30">
        <f t="shared" ref="BM29" si="147">AI29</f>
        <v>0</v>
      </c>
      <c r="BN29" s="30">
        <f t="shared" ref="BN29" si="148">AJ29</f>
        <v>0</v>
      </c>
      <c r="BO29" s="30">
        <f t="shared" ref="BO29" si="149">AK29</f>
        <v>0</v>
      </c>
      <c r="BP29" s="30">
        <f t="shared" ref="BP29" si="150">AL29</f>
        <v>0</v>
      </c>
      <c r="BQ29" s="30">
        <f t="shared" ref="BQ29" si="151">AM29</f>
        <v>0</v>
      </c>
      <c r="BR29" s="30">
        <f t="shared" ref="BR29" si="152">AN29</f>
        <v>0</v>
      </c>
      <c r="BS29" s="30">
        <f t="shared" ref="BS29" si="153">AO29</f>
        <v>0</v>
      </c>
      <c r="BT29" s="30">
        <f t="shared" ref="BT29" si="154">AP29</f>
        <v>0</v>
      </c>
      <c r="BU29" s="30">
        <f t="shared" ref="BU29" si="155">AQ29</f>
        <v>0</v>
      </c>
      <c r="BV29" s="30">
        <f t="shared" ref="BV29" si="156">AR29</f>
        <v>0</v>
      </c>
      <c r="BW29" s="30">
        <f t="shared" ref="BW29" si="157">AS29</f>
        <v>0</v>
      </c>
      <c r="BX29" s="30">
        <f t="shared" ref="BX29" si="158">AT29</f>
        <v>0</v>
      </c>
      <c r="BY29" s="30">
        <f t="shared" ref="BY29" si="159">AU29</f>
        <v>0</v>
      </c>
      <c r="BZ29" s="30">
        <f t="shared" ref="BZ29" si="160">AV29</f>
        <v>0</v>
      </c>
      <c r="CA29" s="30">
        <f t="shared" ref="CA29" si="161">AW29</f>
        <v>0</v>
      </c>
      <c r="CB29" s="30">
        <f t="shared" ref="CB29" si="162">AX29</f>
        <v>0</v>
      </c>
      <c r="CC29" s="30">
        <f t="shared" ref="CC29" si="163">AY29</f>
        <v>0</v>
      </c>
      <c r="CD29" s="30">
        <f t="shared" ref="CD29" si="164">AZ29</f>
        <v>0</v>
      </c>
      <c r="CE29" s="30">
        <f t="shared" ref="CE29" si="165">BA29</f>
        <v>0</v>
      </c>
      <c r="CF29" s="30">
        <f t="shared" ref="CF29" si="166">BB29</f>
        <v>0</v>
      </c>
      <c r="CG29" s="30">
        <f t="shared" ref="CG29" si="167">BC29</f>
        <v>0</v>
      </c>
      <c r="CH29" s="30">
        <f t="shared" ref="CH29" si="168">BD29</f>
        <v>0</v>
      </c>
      <c r="CI29" s="30">
        <f t="shared" ref="CI29" si="169">BE29</f>
        <v>0</v>
      </c>
      <c r="CJ29" s="30">
        <f t="shared" ref="CJ29" si="170">BF29</f>
        <v>0</v>
      </c>
      <c r="CK29" s="30">
        <f t="shared" ref="CK29" si="171">BG29</f>
        <v>0</v>
      </c>
      <c r="CL29" s="30">
        <f t="shared" ref="CL29" si="172">BH29</f>
        <v>0</v>
      </c>
      <c r="CM29" s="30">
        <f t="shared" ref="CM29" si="173">BI29</f>
        <v>0</v>
      </c>
      <c r="CN29" s="30">
        <f t="shared" ref="CN29" si="174">AG29</f>
        <v>0</v>
      </c>
      <c r="CO29" s="30">
        <f t="shared" ref="CO29" si="175">AI29</f>
        <v>0</v>
      </c>
      <c r="CP29" s="30">
        <f t="shared" ref="CP29" si="176">AK29</f>
        <v>0</v>
      </c>
      <c r="CQ29" s="30">
        <f t="shared" ref="CQ29" si="177">AM29</f>
        <v>0</v>
      </c>
      <c r="CR29" s="30">
        <f t="shared" ref="CR29" si="178">AO29</f>
        <v>0</v>
      </c>
      <c r="CS29" s="30">
        <f t="shared" ref="CS29" si="179">BT29</f>
        <v>0</v>
      </c>
      <c r="CT29" s="30">
        <f t="shared" ref="CT29" si="180">BU29</f>
        <v>0</v>
      </c>
      <c r="CU29" s="30">
        <f t="shared" ref="CU29" si="181">BV29</f>
        <v>0</v>
      </c>
      <c r="CV29" s="30">
        <f t="shared" ref="CV29" si="182">BW29</f>
        <v>0</v>
      </c>
      <c r="CW29" s="30">
        <f t="shared" ref="CW29" si="183">BX29</f>
        <v>0</v>
      </c>
      <c r="CX29" s="30">
        <f t="shared" ref="CX29" si="184">BY29</f>
        <v>0</v>
      </c>
      <c r="CY29" s="30">
        <f t="shared" ref="CY29" si="185">BZ29</f>
        <v>0</v>
      </c>
      <c r="CZ29" s="30">
        <f t="shared" ref="CZ29" si="186">CA29</f>
        <v>0</v>
      </c>
      <c r="DA29" s="30">
        <f t="shared" ref="DA29" si="187">CB29</f>
        <v>0</v>
      </c>
      <c r="DB29" s="30">
        <f t="shared" ref="DB29" si="188">CC29</f>
        <v>0</v>
      </c>
      <c r="DC29" s="30">
        <f t="shared" ref="DC29" si="189">CN29</f>
        <v>0</v>
      </c>
      <c r="DD29" s="30">
        <f t="shared" ref="DD29" si="190">CO29</f>
        <v>0</v>
      </c>
      <c r="DE29" s="30">
        <f t="shared" ref="DE29" si="191">CP29</f>
        <v>0</v>
      </c>
      <c r="DF29" s="30">
        <f t="shared" ref="DF29" si="192">CQ29</f>
        <v>0</v>
      </c>
      <c r="DG29" s="30">
        <f t="shared" ref="DG29" si="193">CR29</f>
        <v>0</v>
      </c>
      <c r="DH29" s="30">
        <f t="shared" ref="DH29" si="194">CS29</f>
        <v>0</v>
      </c>
      <c r="DI29" s="30">
        <f t="shared" ref="DI29" si="195">CT29</f>
        <v>0</v>
      </c>
      <c r="DJ29" s="30">
        <f t="shared" ref="DJ29" si="196">CU29</f>
        <v>0</v>
      </c>
      <c r="DK29" s="30">
        <f t="shared" ref="DK29" si="197">CV29</f>
        <v>0</v>
      </c>
      <c r="DL29" s="30">
        <f t="shared" ref="DL29" si="198">CW29</f>
        <v>0</v>
      </c>
      <c r="DM29" s="30">
        <f t="shared" ref="DM29" si="199">CX29</f>
        <v>0</v>
      </c>
      <c r="DN29" s="30">
        <f t="shared" ref="DN29" si="200">CY29</f>
        <v>0</v>
      </c>
      <c r="DO29" s="30">
        <f t="shared" ref="DO29" si="201">CZ29</f>
        <v>0</v>
      </c>
      <c r="DP29" s="30">
        <f t="shared" ref="DP29" si="202">DA29</f>
        <v>0</v>
      </c>
      <c r="DQ29" s="30">
        <f t="shared" ref="DQ29" si="203">DB29</f>
        <v>0</v>
      </c>
      <c r="DR29" s="78" t="s">
        <v>99</v>
      </c>
      <c r="DS29" s="74"/>
    </row>
    <row r="30" spans="1:123" ht="165.75">
      <c r="A30" s="31" t="s">
        <v>112</v>
      </c>
      <c r="B30" s="32" t="s">
        <v>113</v>
      </c>
      <c r="C30" s="33" t="s">
        <v>79</v>
      </c>
      <c r="D30" s="34" t="s">
        <v>80</v>
      </c>
      <c r="E30" s="34" t="s">
        <v>81</v>
      </c>
      <c r="F30" s="34"/>
      <c r="G30" s="34"/>
      <c r="H30" s="34"/>
      <c r="I30" s="34"/>
      <c r="J30" s="34"/>
      <c r="K30" s="34"/>
      <c r="L30" s="34"/>
      <c r="M30" s="34"/>
      <c r="N30" s="34"/>
      <c r="O30" s="34"/>
      <c r="P30" s="34"/>
      <c r="Q30" s="34"/>
      <c r="R30" s="34"/>
      <c r="S30" s="34"/>
      <c r="T30" s="34"/>
      <c r="U30" s="34"/>
      <c r="V30" s="34"/>
      <c r="W30" s="34" t="s">
        <v>114</v>
      </c>
      <c r="X30" s="34" t="s">
        <v>115</v>
      </c>
      <c r="Y30" s="34" t="s">
        <v>116</v>
      </c>
      <c r="Z30" s="34"/>
      <c r="AA30" s="34"/>
      <c r="AB30" s="34"/>
      <c r="AC30" s="34" t="s">
        <v>117</v>
      </c>
      <c r="AD30" s="34" t="s">
        <v>118</v>
      </c>
      <c r="AE30" s="34" t="s">
        <v>119</v>
      </c>
      <c r="AF30" s="30">
        <f t="shared" si="7"/>
        <v>5.6</v>
      </c>
      <c r="AG30" s="30">
        <f t="shared" si="8"/>
        <v>4.5</v>
      </c>
      <c r="AH30" s="35">
        <v>0</v>
      </c>
      <c r="AI30" s="35">
        <v>0</v>
      </c>
      <c r="AJ30" s="35">
        <v>0</v>
      </c>
      <c r="AK30" s="35">
        <v>0</v>
      </c>
      <c r="AL30" s="35">
        <v>0</v>
      </c>
      <c r="AM30" s="35">
        <v>0</v>
      </c>
      <c r="AN30" s="35">
        <v>5.6</v>
      </c>
      <c r="AO30" s="35">
        <v>4.5</v>
      </c>
      <c r="AP30" s="69">
        <f t="shared" si="138"/>
        <v>24.5</v>
      </c>
      <c r="AQ30" s="69">
        <v>0</v>
      </c>
      <c r="AR30" s="69">
        <v>0</v>
      </c>
      <c r="AS30" s="69">
        <v>0</v>
      </c>
      <c r="AT30" s="70">
        <v>24.5</v>
      </c>
      <c r="AU30" s="30">
        <f t="shared" si="139"/>
        <v>6</v>
      </c>
      <c r="AV30" s="30">
        <v>0</v>
      </c>
      <c r="AW30" s="30">
        <v>0</v>
      </c>
      <c r="AX30" s="30">
        <v>0</v>
      </c>
      <c r="AY30" s="102">
        <v>6</v>
      </c>
      <c r="AZ30" s="30">
        <f t="shared" si="140"/>
        <v>6</v>
      </c>
      <c r="BA30" s="35">
        <v>0</v>
      </c>
      <c r="BB30" s="35">
        <v>0</v>
      </c>
      <c r="BC30" s="35">
        <v>0</v>
      </c>
      <c r="BD30" s="102">
        <v>6</v>
      </c>
      <c r="BE30" s="30">
        <f t="shared" si="12"/>
        <v>6</v>
      </c>
      <c r="BF30" s="35">
        <v>0</v>
      </c>
      <c r="BG30" s="35">
        <v>0</v>
      </c>
      <c r="BH30" s="35">
        <v>0</v>
      </c>
      <c r="BI30" s="102">
        <v>6</v>
      </c>
      <c r="BJ30" s="30">
        <f t="shared" si="13"/>
        <v>5.6</v>
      </c>
      <c r="BK30" s="30">
        <f t="shared" si="14"/>
        <v>4.5</v>
      </c>
      <c r="BL30" s="30">
        <f t="shared" si="15"/>
        <v>0</v>
      </c>
      <c r="BM30" s="30">
        <f t="shared" si="16"/>
        <v>0</v>
      </c>
      <c r="BN30" s="30">
        <f t="shared" si="17"/>
        <v>0</v>
      </c>
      <c r="BO30" s="30">
        <f t="shared" si="18"/>
        <v>0</v>
      </c>
      <c r="BP30" s="30">
        <f t="shared" si="19"/>
        <v>0</v>
      </c>
      <c r="BQ30" s="30">
        <f t="shared" si="20"/>
        <v>0</v>
      </c>
      <c r="BR30" s="30">
        <f t="shared" si="21"/>
        <v>5.6</v>
      </c>
      <c r="BS30" s="30">
        <f t="shared" si="22"/>
        <v>4.5</v>
      </c>
      <c r="BT30" s="30">
        <f t="shared" si="23"/>
        <v>24.5</v>
      </c>
      <c r="BU30" s="30">
        <f t="shared" si="24"/>
        <v>0</v>
      </c>
      <c r="BV30" s="30">
        <f t="shared" si="25"/>
        <v>0</v>
      </c>
      <c r="BW30" s="30">
        <f t="shared" si="26"/>
        <v>0</v>
      </c>
      <c r="BX30" s="30">
        <f t="shared" si="27"/>
        <v>24.5</v>
      </c>
      <c r="BY30" s="30">
        <f t="shared" si="28"/>
        <v>6</v>
      </c>
      <c r="BZ30" s="30">
        <f t="shared" si="29"/>
        <v>0</v>
      </c>
      <c r="CA30" s="30">
        <f t="shared" si="30"/>
        <v>0</v>
      </c>
      <c r="CB30" s="30">
        <f t="shared" si="31"/>
        <v>0</v>
      </c>
      <c r="CC30" s="30">
        <f t="shared" si="32"/>
        <v>6</v>
      </c>
      <c r="CD30" s="30">
        <f t="shared" si="33"/>
        <v>6</v>
      </c>
      <c r="CE30" s="30">
        <f t="shared" si="34"/>
        <v>0</v>
      </c>
      <c r="CF30" s="30">
        <f t="shared" si="35"/>
        <v>0</v>
      </c>
      <c r="CG30" s="30">
        <f t="shared" si="36"/>
        <v>0</v>
      </c>
      <c r="CH30" s="30">
        <f t="shared" si="37"/>
        <v>6</v>
      </c>
      <c r="CI30" s="30">
        <f t="shared" si="38"/>
        <v>6</v>
      </c>
      <c r="CJ30" s="30">
        <f t="shared" si="39"/>
        <v>0</v>
      </c>
      <c r="CK30" s="30">
        <f t="shared" si="40"/>
        <v>0</v>
      </c>
      <c r="CL30" s="30">
        <f t="shared" si="41"/>
        <v>0</v>
      </c>
      <c r="CM30" s="30">
        <f t="shared" si="42"/>
        <v>6</v>
      </c>
      <c r="CN30" s="30">
        <f t="shared" si="43"/>
        <v>4.5</v>
      </c>
      <c r="CO30" s="30">
        <f t="shared" si="44"/>
        <v>0</v>
      </c>
      <c r="CP30" s="30">
        <f t="shared" si="45"/>
        <v>0</v>
      </c>
      <c r="CQ30" s="30">
        <f t="shared" si="46"/>
        <v>0</v>
      </c>
      <c r="CR30" s="30">
        <f t="shared" si="47"/>
        <v>4.5</v>
      </c>
      <c r="CS30" s="30">
        <f t="shared" si="48"/>
        <v>24.5</v>
      </c>
      <c r="CT30" s="30">
        <f t="shared" si="49"/>
        <v>0</v>
      </c>
      <c r="CU30" s="30">
        <f t="shared" si="50"/>
        <v>0</v>
      </c>
      <c r="CV30" s="30">
        <f t="shared" si="51"/>
        <v>0</v>
      </c>
      <c r="CW30" s="30">
        <f t="shared" si="52"/>
        <v>24.5</v>
      </c>
      <c r="CX30" s="30">
        <f t="shared" si="53"/>
        <v>6</v>
      </c>
      <c r="CY30" s="30">
        <f t="shared" si="54"/>
        <v>0</v>
      </c>
      <c r="CZ30" s="30">
        <f t="shared" si="55"/>
        <v>0</v>
      </c>
      <c r="DA30" s="30">
        <f t="shared" si="56"/>
        <v>0</v>
      </c>
      <c r="DB30" s="30">
        <f t="shared" si="57"/>
        <v>6</v>
      </c>
      <c r="DC30" s="30">
        <f t="shared" si="58"/>
        <v>4.5</v>
      </c>
      <c r="DD30" s="30">
        <f t="shared" si="59"/>
        <v>0</v>
      </c>
      <c r="DE30" s="30">
        <f t="shared" si="60"/>
        <v>0</v>
      </c>
      <c r="DF30" s="30">
        <f t="shared" si="61"/>
        <v>0</v>
      </c>
      <c r="DG30" s="30">
        <f t="shared" si="62"/>
        <v>4.5</v>
      </c>
      <c r="DH30" s="30">
        <f t="shared" si="63"/>
        <v>24.5</v>
      </c>
      <c r="DI30" s="30">
        <f t="shared" si="64"/>
        <v>0</v>
      </c>
      <c r="DJ30" s="30">
        <f t="shared" si="65"/>
        <v>0</v>
      </c>
      <c r="DK30" s="30">
        <f t="shared" si="66"/>
        <v>0</v>
      </c>
      <c r="DL30" s="30">
        <f t="shared" si="67"/>
        <v>24.5</v>
      </c>
      <c r="DM30" s="30">
        <f t="shared" si="68"/>
        <v>6</v>
      </c>
      <c r="DN30" s="30">
        <f t="shared" si="69"/>
        <v>0</v>
      </c>
      <c r="DO30" s="30">
        <f t="shared" si="70"/>
        <v>0</v>
      </c>
      <c r="DP30" s="30">
        <f t="shared" si="71"/>
        <v>0</v>
      </c>
      <c r="DQ30" s="30">
        <f t="shared" si="72"/>
        <v>6</v>
      </c>
      <c r="DR30" s="36" t="s">
        <v>99</v>
      </c>
      <c r="DS30" s="26"/>
    </row>
    <row r="31" spans="1:123" ht="127.5">
      <c r="A31" s="31" t="s">
        <v>120</v>
      </c>
      <c r="B31" s="32" t="s">
        <v>121</v>
      </c>
      <c r="C31" s="33" t="s">
        <v>79</v>
      </c>
      <c r="D31" s="34" t="s">
        <v>80</v>
      </c>
      <c r="E31" s="34" t="s">
        <v>81</v>
      </c>
      <c r="F31" s="39" t="s">
        <v>88</v>
      </c>
      <c r="G31" s="39" t="s">
        <v>80</v>
      </c>
      <c r="H31" s="39" t="s">
        <v>89</v>
      </c>
      <c r="I31" s="39" t="s">
        <v>90</v>
      </c>
      <c r="J31" s="34"/>
      <c r="K31" s="34"/>
      <c r="L31" s="34"/>
      <c r="M31" s="34"/>
      <c r="N31" s="34"/>
      <c r="O31" s="34"/>
      <c r="P31" s="34"/>
      <c r="Q31" s="34"/>
      <c r="R31" s="34"/>
      <c r="S31" s="34"/>
      <c r="T31" s="34"/>
      <c r="U31" s="34"/>
      <c r="V31" s="34"/>
      <c r="W31" s="34" t="s">
        <v>122</v>
      </c>
      <c r="X31" s="34" t="s">
        <v>80</v>
      </c>
      <c r="Y31" s="34" t="s">
        <v>123</v>
      </c>
      <c r="Z31" s="34"/>
      <c r="AA31" s="34"/>
      <c r="AB31" s="34"/>
      <c r="AC31" s="34" t="s">
        <v>84</v>
      </c>
      <c r="AD31" s="34" t="s">
        <v>85</v>
      </c>
      <c r="AE31" s="34" t="s">
        <v>86</v>
      </c>
      <c r="AF31" s="30">
        <f t="shared" si="7"/>
        <v>414.6</v>
      </c>
      <c r="AG31" s="30">
        <f t="shared" si="8"/>
        <v>395.8</v>
      </c>
      <c r="AH31" s="35">
        <v>0</v>
      </c>
      <c r="AI31" s="35">
        <v>0</v>
      </c>
      <c r="AJ31" s="35">
        <v>0</v>
      </c>
      <c r="AK31" s="35">
        <v>0</v>
      </c>
      <c r="AL31" s="35">
        <v>0</v>
      </c>
      <c r="AM31" s="35">
        <v>0</v>
      </c>
      <c r="AN31" s="35">
        <v>414.6</v>
      </c>
      <c r="AO31" s="35">
        <v>395.8</v>
      </c>
      <c r="AP31" s="69">
        <f t="shared" si="138"/>
        <v>369</v>
      </c>
      <c r="AQ31" s="69">
        <v>0</v>
      </c>
      <c r="AR31" s="69">
        <v>0</v>
      </c>
      <c r="AS31" s="69">
        <v>0</v>
      </c>
      <c r="AT31" s="70">
        <v>369</v>
      </c>
      <c r="AU31" s="30">
        <f t="shared" si="139"/>
        <v>139</v>
      </c>
      <c r="AV31" s="30">
        <v>0</v>
      </c>
      <c r="AW31" s="30">
        <v>0</v>
      </c>
      <c r="AX31" s="30">
        <v>0</v>
      </c>
      <c r="AY31" s="102">
        <v>139</v>
      </c>
      <c r="AZ31" s="30">
        <f t="shared" si="140"/>
        <v>139</v>
      </c>
      <c r="BA31" s="35">
        <v>0</v>
      </c>
      <c r="BB31" s="35">
        <v>0</v>
      </c>
      <c r="BC31" s="35">
        <v>0</v>
      </c>
      <c r="BD31" s="102">
        <v>139</v>
      </c>
      <c r="BE31" s="30">
        <f t="shared" si="12"/>
        <v>139</v>
      </c>
      <c r="BF31" s="35">
        <v>0</v>
      </c>
      <c r="BG31" s="35">
        <v>0</v>
      </c>
      <c r="BH31" s="35">
        <v>0</v>
      </c>
      <c r="BI31" s="102">
        <v>139</v>
      </c>
      <c r="BJ31" s="30">
        <f t="shared" si="13"/>
        <v>414.6</v>
      </c>
      <c r="BK31" s="30">
        <f t="shared" si="14"/>
        <v>395.8</v>
      </c>
      <c r="BL31" s="30">
        <f t="shared" si="15"/>
        <v>0</v>
      </c>
      <c r="BM31" s="30">
        <f t="shared" si="16"/>
        <v>0</v>
      </c>
      <c r="BN31" s="30">
        <f t="shared" si="17"/>
        <v>0</v>
      </c>
      <c r="BO31" s="30">
        <f t="shared" si="18"/>
        <v>0</v>
      </c>
      <c r="BP31" s="30">
        <f t="shared" si="19"/>
        <v>0</v>
      </c>
      <c r="BQ31" s="30">
        <f t="shared" si="20"/>
        <v>0</v>
      </c>
      <c r="BR31" s="30">
        <f t="shared" si="21"/>
        <v>414.6</v>
      </c>
      <c r="BS31" s="30">
        <f t="shared" si="22"/>
        <v>395.8</v>
      </c>
      <c r="BT31" s="30">
        <f t="shared" si="23"/>
        <v>369</v>
      </c>
      <c r="BU31" s="30">
        <f t="shared" si="24"/>
        <v>0</v>
      </c>
      <c r="BV31" s="30">
        <f t="shared" si="25"/>
        <v>0</v>
      </c>
      <c r="BW31" s="30">
        <f t="shared" si="26"/>
        <v>0</v>
      </c>
      <c r="BX31" s="30">
        <f t="shared" si="27"/>
        <v>369</v>
      </c>
      <c r="BY31" s="30">
        <f t="shared" si="28"/>
        <v>139</v>
      </c>
      <c r="BZ31" s="30">
        <f t="shared" si="29"/>
        <v>0</v>
      </c>
      <c r="CA31" s="30">
        <f t="shared" si="30"/>
        <v>0</v>
      </c>
      <c r="CB31" s="30">
        <f t="shared" si="31"/>
        <v>0</v>
      </c>
      <c r="CC31" s="30">
        <f t="shared" si="32"/>
        <v>139</v>
      </c>
      <c r="CD31" s="30">
        <f t="shared" si="33"/>
        <v>139</v>
      </c>
      <c r="CE31" s="30">
        <f t="shared" si="34"/>
        <v>0</v>
      </c>
      <c r="CF31" s="30">
        <f t="shared" si="35"/>
        <v>0</v>
      </c>
      <c r="CG31" s="30">
        <f t="shared" si="36"/>
        <v>0</v>
      </c>
      <c r="CH31" s="30">
        <f t="shared" si="37"/>
        <v>139</v>
      </c>
      <c r="CI31" s="30">
        <f t="shared" si="38"/>
        <v>139</v>
      </c>
      <c r="CJ31" s="30">
        <f t="shared" si="39"/>
        <v>0</v>
      </c>
      <c r="CK31" s="30">
        <f t="shared" si="40"/>
        <v>0</v>
      </c>
      <c r="CL31" s="30">
        <f t="shared" si="41"/>
        <v>0</v>
      </c>
      <c r="CM31" s="30">
        <f t="shared" si="42"/>
        <v>139</v>
      </c>
      <c r="CN31" s="30">
        <f t="shared" si="43"/>
        <v>395.8</v>
      </c>
      <c r="CO31" s="30">
        <f t="shared" si="44"/>
        <v>0</v>
      </c>
      <c r="CP31" s="30">
        <f t="shared" si="45"/>
        <v>0</v>
      </c>
      <c r="CQ31" s="30">
        <f t="shared" si="46"/>
        <v>0</v>
      </c>
      <c r="CR31" s="30">
        <f t="shared" si="47"/>
        <v>395.8</v>
      </c>
      <c r="CS31" s="30">
        <f t="shared" si="48"/>
        <v>369</v>
      </c>
      <c r="CT31" s="30">
        <f t="shared" si="49"/>
        <v>0</v>
      </c>
      <c r="CU31" s="30">
        <f t="shared" si="50"/>
        <v>0</v>
      </c>
      <c r="CV31" s="30">
        <f t="shared" si="51"/>
        <v>0</v>
      </c>
      <c r="CW31" s="30">
        <f t="shared" si="52"/>
        <v>369</v>
      </c>
      <c r="CX31" s="30">
        <f t="shared" si="53"/>
        <v>139</v>
      </c>
      <c r="CY31" s="30">
        <f t="shared" si="54"/>
        <v>0</v>
      </c>
      <c r="CZ31" s="30">
        <f t="shared" si="55"/>
        <v>0</v>
      </c>
      <c r="DA31" s="30">
        <f t="shared" si="56"/>
        <v>0</v>
      </c>
      <c r="DB31" s="30">
        <f t="shared" si="57"/>
        <v>139</v>
      </c>
      <c r="DC31" s="30">
        <f t="shared" si="58"/>
        <v>395.8</v>
      </c>
      <c r="DD31" s="30">
        <f t="shared" si="59"/>
        <v>0</v>
      </c>
      <c r="DE31" s="30">
        <f t="shared" si="60"/>
        <v>0</v>
      </c>
      <c r="DF31" s="30">
        <f t="shared" si="61"/>
        <v>0</v>
      </c>
      <c r="DG31" s="30">
        <f t="shared" si="62"/>
        <v>395.8</v>
      </c>
      <c r="DH31" s="30">
        <f t="shared" si="63"/>
        <v>369</v>
      </c>
      <c r="DI31" s="30">
        <f t="shared" si="64"/>
        <v>0</v>
      </c>
      <c r="DJ31" s="30">
        <f t="shared" si="65"/>
        <v>0</v>
      </c>
      <c r="DK31" s="30">
        <f t="shared" si="66"/>
        <v>0</v>
      </c>
      <c r="DL31" s="30">
        <f t="shared" si="67"/>
        <v>369</v>
      </c>
      <c r="DM31" s="30">
        <f t="shared" si="68"/>
        <v>139</v>
      </c>
      <c r="DN31" s="30">
        <f t="shared" si="69"/>
        <v>0</v>
      </c>
      <c r="DO31" s="30">
        <f t="shared" si="70"/>
        <v>0</v>
      </c>
      <c r="DP31" s="30">
        <f t="shared" si="71"/>
        <v>0</v>
      </c>
      <c r="DQ31" s="30">
        <f t="shared" si="72"/>
        <v>139</v>
      </c>
      <c r="DR31" s="36" t="s">
        <v>87</v>
      </c>
      <c r="DS31" s="26"/>
    </row>
    <row r="32" spans="1:123" ht="127.5" hidden="1">
      <c r="A32" s="37"/>
      <c r="B32" s="38"/>
      <c r="C32" s="17"/>
      <c r="D32" s="39"/>
      <c r="E32" s="39"/>
      <c r="F32" s="39" t="s">
        <v>88</v>
      </c>
      <c r="G32" s="39" t="s">
        <v>80</v>
      </c>
      <c r="H32" s="39" t="s">
        <v>89</v>
      </c>
      <c r="I32" s="39" t="s">
        <v>90</v>
      </c>
      <c r="J32" s="39"/>
      <c r="K32" s="39"/>
      <c r="L32" s="39"/>
      <c r="M32" s="39"/>
      <c r="N32" s="39"/>
      <c r="O32" s="39"/>
      <c r="P32" s="39"/>
      <c r="Q32" s="39"/>
      <c r="R32" s="39"/>
      <c r="S32" s="39"/>
      <c r="T32" s="39"/>
      <c r="U32" s="39"/>
      <c r="V32" s="39"/>
      <c r="W32" s="39"/>
      <c r="X32" s="39"/>
      <c r="Y32" s="39"/>
      <c r="Z32" s="39"/>
      <c r="AA32" s="39"/>
      <c r="AB32" s="39"/>
      <c r="AC32" s="40"/>
      <c r="AD32" s="39" t="s">
        <v>85</v>
      </c>
      <c r="AE32" s="39" t="s">
        <v>86</v>
      </c>
      <c r="AF32" s="30" t="e">
        <f t="shared" si="7"/>
        <v>#VALUE!</v>
      </c>
      <c r="AG32" s="30" t="e">
        <f t="shared" si="8"/>
        <v>#VALUE!</v>
      </c>
      <c r="AH32" s="41" t="s">
        <v>71</v>
      </c>
      <c r="AI32" s="41" t="s">
        <v>71</v>
      </c>
      <c r="AJ32" s="41" t="s">
        <v>71</v>
      </c>
      <c r="AK32" s="41" t="s">
        <v>71</v>
      </c>
      <c r="AL32" s="41" t="s">
        <v>71</v>
      </c>
      <c r="AM32" s="41" t="s">
        <v>71</v>
      </c>
      <c r="AN32" s="41">
        <v>184</v>
      </c>
      <c r="AO32" s="41">
        <v>171.4</v>
      </c>
      <c r="AP32" s="69">
        <f t="shared" si="138"/>
        <v>61.5</v>
      </c>
      <c r="AQ32" s="69">
        <v>0</v>
      </c>
      <c r="AR32" s="69">
        <v>0</v>
      </c>
      <c r="AS32" s="69">
        <v>0</v>
      </c>
      <c r="AT32" s="71">
        <v>61.5</v>
      </c>
      <c r="AU32" s="30">
        <f t="shared" si="139"/>
        <v>199.3</v>
      </c>
      <c r="AV32" s="30">
        <v>0</v>
      </c>
      <c r="AW32" s="30">
        <v>0</v>
      </c>
      <c r="AX32" s="30">
        <v>0</v>
      </c>
      <c r="AY32" s="103">
        <v>199.3</v>
      </c>
      <c r="AZ32" s="30" t="e">
        <f t="shared" si="140"/>
        <v>#VALUE!</v>
      </c>
      <c r="BA32" s="41" t="s">
        <v>71</v>
      </c>
      <c r="BB32" s="41" t="s">
        <v>71</v>
      </c>
      <c r="BC32" s="41" t="s">
        <v>71</v>
      </c>
      <c r="BD32" s="103">
        <v>199.3</v>
      </c>
      <c r="BE32" s="30" t="e">
        <f t="shared" si="12"/>
        <v>#VALUE!</v>
      </c>
      <c r="BF32" s="41" t="s">
        <v>71</v>
      </c>
      <c r="BG32" s="41" t="s">
        <v>71</v>
      </c>
      <c r="BH32" s="41" t="s">
        <v>71</v>
      </c>
      <c r="BI32" s="103">
        <v>199.3</v>
      </c>
      <c r="BJ32" s="30" t="e">
        <f t="shared" si="13"/>
        <v>#VALUE!</v>
      </c>
      <c r="BK32" s="30" t="e">
        <f t="shared" si="14"/>
        <v>#VALUE!</v>
      </c>
      <c r="BL32" s="30" t="str">
        <f t="shared" si="15"/>
        <v>-</v>
      </c>
      <c r="BM32" s="30" t="str">
        <f t="shared" si="16"/>
        <v>-</v>
      </c>
      <c r="BN32" s="30" t="str">
        <f t="shared" si="17"/>
        <v>-</v>
      </c>
      <c r="BO32" s="30" t="str">
        <f t="shared" si="18"/>
        <v>-</v>
      </c>
      <c r="BP32" s="30" t="str">
        <f t="shared" si="19"/>
        <v>-</v>
      </c>
      <c r="BQ32" s="30" t="str">
        <f t="shared" si="20"/>
        <v>-</v>
      </c>
      <c r="BR32" s="30">
        <f t="shared" si="21"/>
        <v>184</v>
      </c>
      <c r="BS32" s="30">
        <f t="shared" si="22"/>
        <v>171.4</v>
      </c>
      <c r="BT32" s="30">
        <f t="shared" si="23"/>
        <v>61.5</v>
      </c>
      <c r="BU32" s="30">
        <f t="shared" si="24"/>
        <v>0</v>
      </c>
      <c r="BV32" s="30">
        <f t="shared" si="25"/>
        <v>0</v>
      </c>
      <c r="BW32" s="30">
        <f t="shared" si="26"/>
        <v>0</v>
      </c>
      <c r="BX32" s="30">
        <f t="shared" si="27"/>
        <v>61.5</v>
      </c>
      <c r="BY32" s="30">
        <f t="shared" si="28"/>
        <v>199.3</v>
      </c>
      <c r="BZ32" s="30">
        <f t="shared" si="29"/>
        <v>0</v>
      </c>
      <c r="CA32" s="30">
        <f t="shared" si="30"/>
        <v>0</v>
      </c>
      <c r="CB32" s="30">
        <f t="shared" si="31"/>
        <v>0</v>
      </c>
      <c r="CC32" s="30">
        <f t="shared" si="32"/>
        <v>199.3</v>
      </c>
      <c r="CD32" s="30" t="e">
        <f t="shared" si="33"/>
        <v>#VALUE!</v>
      </c>
      <c r="CE32" s="30" t="str">
        <f t="shared" si="34"/>
        <v>-</v>
      </c>
      <c r="CF32" s="30" t="str">
        <f t="shared" si="35"/>
        <v>-</v>
      </c>
      <c r="CG32" s="30" t="str">
        <f t="shared" si="36"/>
        <v>-</v>
      </c>
      <c r="CH32" s="30">
        <f t="shared" si="37"/>
        <v>199.3</v>
      </c>
      <c r="CI32" s="30" t="e">
        <f t="shared" si="38"/>
        <v>#VALUE!</v>
      </c>
      <c r="CJ32" s="30" t="str">
        <f t="shared" si="39"/>
        <v>-</v>
      </c>
      <c r="CK32" s="30" t="str">
        <f t="shared" si="40"/>
        <v>-</v>
      </c>
      <c r="CL32" s="30" t="str">
        <f t="shared" si="41"/>
        <v>-</v>
      </c>
      <c r="CM32" s="30">
        <f t="shared" si="42"/>
        <v>199.3</v>
      </c>
      <c r="CN32" s="30" t="e">
        <f t="shared" si="43"/>
        <v>#VALUE!</v>
      </c>
      <c r="CO32" s="30" t="str">
        <f t="shared" si="44"/>
        <v>-</v>
      </c>
      <c r="CP32" s="30" t="str">
        <f t="shared" si="45"/>
        <v>-</v>
      </c>
      <c r="CQ32" s="30" t="str">
        <f t="shared" si="46"/>
        <v>-</v>
      </c>
      <c r="CR32" s="30">
        <f t="shared" si="47"/>
        <v>171.4</v>
      </c>
      <c r="CS32" s="30">
        <f t="shared" si="48"/>
        <v>61.5</v>
      </c>
      <c r="CT32" s="30">
        <f t="shared" si="49"/>
        <v>0</v>
      </c>
      <c r="CU32" s="30">
        <f t="shared" si="50"/>
        <v>0</v>
      </c>
      <c r="CV32" s="30">
        <f t="shared" si="51"/>
        <v>0</v>
      </c>
      <c r="CW32" s="30">
        <f t="shared" si="52"/>
        <v>61.5</v>
      </c>
      <c r="CX32" s="30">
        <f t="shared" si="53"/>
        <v>199.3</v>
      </c>
      <c r="CY32" s="30">
        <f t="shared" si="54"/>
        <v>0</v>
      </c>
      <c r="CZ32" s="30">
        <f t="shared" si="55"/>
        <v>0</v>
      </c>
      <c r="DA32" s="30">
        <f t="shared" si="56"/>
        <v>0</v>
      </c>
      <c r="DB32" s="30">
        <f t="shared" si="57"/>
        <v>199.3</v>
      </c>
      <c r="DC32" s="30" t="e">
        <f t="shared" si="58"/>
        <v>#VALUE!</v>
      </c>
      <c r="DD32" s="30" t="str">
        <f t="shared" si="59"/>
        <v>-</v>
      </c>
      <c r="DE32" s="30" t="str">
        <f t="shared" si="60"/>
        <v>-</v>
      </c>
      <c r="DF32" s="30" t="str">
        <f t="shared" si="61"/>
        <v>-</v>
      </c>
      <c r="DG32" s="30">
        <f t="shared" si="62"/>
        <v>171.4</v>
      </c>
      <c r="DH32" s="30">
        <f t="shared" si="63"/>
        <v>61.5</v>
      </c>
      <c r="DI32" s="30">
        <f t="shared" si="64"/>
        <v>0</v>
      </c>
      <c r="DJ32" s="30">
        <f t="shared" si="65"/>
        <v>0</v>
      </c>
      <c r="DK32" s="30">
        <f t="shared" si="66"/>
        <v>0</v>
      </c>
      <c r="DL32" s="30">
        <f t="shared" si="67"/>
        <v>61.5</v>
      </c>
      <c r="DM32" s="30">
        <f t="shared" si="68"/>
        <v>199.3</v>
      </c>
      <c r="DN32" s="30">
        <f t="shared" si="69"/>
        <v>0</v>
      </c>
      <c r="DO32" s="30">
        <f t="shared" si="70"/>
        <v>0</v>
      </c>
      <c r="DP32" s="30">
        <f t="shared" si="71"/>
        <v>0</v>
      </c>
      <c r="DQ32" s="30">
        <f t="shared" si="72"/>
        <v>199.3</v>
      </c>
      <c r="DR32" s="42" t="s">
        <v>91</v>
      </c>
      <c r="DS32" s="26"/>
    </row>
    <row r="33" spans="1:123" ht="280.5">
      <c r="A33" s="31" t="s">
        <v>124</v>
      </c>
      <c r="B33" s="32" t="s">
        <v>125</v>
      </c>
      <c r="C33" s="33" t="s">
        <v>79</v>
      </c>
      <c r="D33" s="34" t="s">
        <v>80</v>
      </c>
      <c r="E33" s="34" t="s">
        <v>81</v>
      </c>
      <c r="F33" s="34"/>
      <c r="G33" s="34"/>
      <c r="H33" s="34"/>
      <c r="I33" s="34"/>
      <c r="J33" s="34"/>
      <c r="K33" s="34"/>
      <c r="L33" s="34"/>
      <c r="M33" s="34"/>
      <c r="N33" s="34"/>
      <c r="O33" s="34"/>
      <c r="P33" s="34"/>
      <c r="Q33" s="34"/>
      <c r="R33" s="34"/>
      <c r="S33" s="34"/>
      <c r="T33" s="34"/>
      <c r="U33" s="34"/>
      <c r="V33" s="34"/>
      <c r="W33" s="34" t="s">
        <v>126</v>
      </c>
      <c r="X33" s="34" t="s">
        <v>80</v>
      </c>
      <c r="Y33" s="34" t="s">
        <v>127</v>
      </c>
      <c r="Z33" s="34"/>
      <c r="AA33" s="34"/>
      <c r="AB33" s="34"/>
      <c r="AC33" s="34" t="s">
        <v>128</v>
      </c>
      <c r="AD33" s="34" t="s">
        <v>109</v>
      </c>
      <c r="AE33" s="34" t="s">
        <v>129</v>
      </c>
      <c r="AF33" s="30">
        <f t="shared" si="7"/>
        <v>20</v>
      </c>
      <c r="AG33" s="30">
        <f t="shared" si="8"/>
        <v>20</v>
      </c>
      <c r="AH33" s="35">
        <v>0</v>
      </c>
      <c r="AI33" s="35">
        <v>0</v>
      </c>
      <c r="AJ33" s="35">
        <v>0</v>
      </c>
      <c r="AK33" s="35">
        <v>0</v>
      </c>
      <c r="AL33" s="35">
        <v>0</v>
      </c>
      <c r="AM33" s="35">
        <v>0</v>
      </c>
      <c r="AN33" s="35">
        <v>20</v>
      </c>
      <c r="AO33" s="35">
        <v>20</v>
      </c>
      <c r="AP33" s="69">
        <f t="shared" si="138"/>
        <v>0</v>
      </c>
      <c r="AQ33" s="69">
        <v>0</v>
      </c>
      <c r="AR33" s="69">
        <v>0</v>
      </c>
      <c r="AS33" s="69">
        <v>0</v>
      </c>
      <c r="AT33" s="70">
        <v>0</v>
      </c>
      <c r="AU33" s="30">
        <f t="shared" si="139"/>
        <v>0</v>
      </c>
      <c r="AV33" s="30">
        <v>0</v>
      </c>
      <c r="AW33" s="30">
        <v>0</v>
      </c>
      <c r="AX33" s="30">
        <v>0</v>
      </c>
      <c r="AY33" s="102">
        <v>0</v>
      </c>
      <c r="AZ33" s="30">
        <f t="shared" si="140"/>
        <v>0</v>
      </c>
      <c r="BA33" s="35">
        <v>0</v>
      </c>
      <c r="BB33" s="35">
        <v>0</v>
      </c>
      <c r="BC33" s="35">
        <v>0</v>
      </c>
      <c r="BD33" s="102">
        <v>0</v>
      </c>
      <c r="BE33" s="30">
        <f t="shared" si="12"/>
        <v>0</v>
      </c>
      <c r="BF33" s="35">
        <v>0</v>
      </c>
      <c r="BG33" s="35">
        <v>0</v>
      </c>
      <c r="BH33" s="35">
        <v>0</v>
      </c>
      <c r="BI33" s="102">
        <v>0</v>
      </c>
      <c r="BJ33" s="30">
        <f t="shared" si="13"/>
        <v>20</v>
      </c>
      <c r="BK33" s="30">
        <f t="shared" si="14"/>
        <v>20</v>
      </c>
      <c r="BL33" s="30">
        <f t="shared" si="15"/>
        <v>0</v>
      </c>
      <c r="BM33" s="30">
        <f t="shared" si="16"/>
        <v>0</v>
      </c>
      <c r="BN33" s="30">
        <f t="shared" si="17"/>
        <v>0</v>
      </c>
      <c r="BO33" s="30">
        <f t="shared" si="18"/>
        <v>0</v>
      </c>
      <c r="BP33" s="30">
        <f t="shared" si="19"/>
        <v>0</v>
      </c>
      <c r="BQ33" s="30">
        <f t="shared" si="20"/>
        <v>0</v>
      </c>
      <c r="BR33" s="30">
        <f t="shared" si="21"/>
        <v>20</v>
      </c>
      <c r="BS33" s="30">
        <f t="shared" si="22"/>
        <v>20</v>
      </c>
      <c r="BT33" s="30">
        <f t="shared" si="23"/>
        <v>0</v>
      </c>
      <c r="BU33" s="30">
        <f t="shared" si="24"/>
        <v>0</v>
      </c>
      <c r="BV33" s="30">
        <f t="shared" si="25"/>
        <v>0</v>
      </c>
      <c r="BW33" s="30">
        <f t="shared" si="26"/>
        <v>0</v>
      </c>
      <c r="BX33" s="30">
        <f t="shared" si="27"/>
        <v>0</v>
      </c>
      <c r="BY33" s="30">
        <f t="shared" si="28"/>
        <v>0</v>
      </c>
      <c r="BZ33" s="30">
        <f t="shared" si="29"/>
        <v>0</v>
      </c>
      <c r="CA33" s="30">
        <f t="shared" si="30"/>
        <v>0</v>
      </c>
      <c r="CB33" s="30">
        <f t="shared" si="31"/>
        <v>0</v>
      </c>
      <c r="CC33" s="30">
        <f t="shared" si="32"/>
        <v>0</v>
      </c>
      <c r="CD33" s="30">
        <f t="shared" si="33"/>
        <v>0</v>
      </c>
      <c r="CE33" s="30">
        <f t="shared" si="34"/>
        <v>0</v>
      </c>
      <c r="CF33" s="30">
        <f t="shared" si="35"/>
        <v>0</v>
      </c>
      <c r="CG33" s="30">
        <f t="shared" si="36"/>
        <v>0</v>
      </c>
      <c r="CH33" s="30">
        <f t="shared" si="37"/>
        <v>0</v>
      </c>
      <c r="CI33" s="30">
        <f t="shared" si="38"/>
        <v>0</v>
      </c>
      <c r="CJ33" s="30">
        <f t="shared" si="39"/>
        <v>0</v>
      </c>
      <c r="CK33" s="30">
        <f t="shared" si="40"/>
        <v>0</v>
      </c>
      <c r="CL33" s="30">
        <f t="shared" si="41"/>
        <v>0</v>
      </c>
      <c r="CM33" s="30">
        <f t="shared" si="42"/>
        <v>0</v>
      </c>
      <c r="CN33" s="30">
        <f t="shared" si="43"/>
        <v>20</v>
      </c>
      <c r="CO33" s="30">
        <f t="shared" si="44"/>
        <v>0</v>
      </c>
      <c r="CP33" s="30">
        <f t="shared" si="45"/>
        <v>0</v>
      </c>
      <c r="CQ33" s="30">
        <f t="shared" si="46"/>
        <v>0</v>
      </c>
      <c r="CR33" s="30">
        <f t="shared" si="47"/>
        <v>20</v>
      </c>
      <c r="CS33" s="30">
        <f t="shared" si="48"/>
        <v>0</v>
      </c>
      <c r="CT33" s="30">
        <f t="shared" si="49"/>
        <v>0</v>
      </c>
      <c r="CU33" s="30">
        <f t="shared" si="50"/>
        <v>0</v>
      </c>
      <c r="CV33" s="30">
        <f t="shared" si="51"/>
        <v>0</v>
      </c>
      <c r="CW33" s="30">
        <f t="shared" si="52"/>
        <v>0</v>
      </c>
      <c r="CX33" s="30">
        <f t="shared" si="53"/>
        <v>0</v>
      </c>
      <c r="CY33" s="30">
        <f t="shared" si="54"/>
        <v>0</v>
      </c>
      <c r="CZ33" s="30">
        <f t="shared" si="55"/>
        <v>0</v>
      </c>
      <c r="DA33" s="30">
        <f t="shared" si="56"/>
        <v>0</v>
      </c>
      <c r="DB33" s="30">
        <f t="shared" si="57"/>
        <v>0</v>
      </c>
      <c r="DC33" s="30">
        <f t="shared" si="58"/>
        <v>20</v>
      </c>
      <c r="DD33" s="30">
        <f t="shared" si="59"/>
        <v>0</v>
      </c>
      <c r="DE33" s="30">
        <f t="shared" si="60"/>
        <v>0</v>
      </c>
      <c r="DF33" s="30">
        <f t="shared" si="61"/>
        <v>0</v>
      </c>
      <c r="DG33" s="30">
        <f t="shared" si="62"/>
        <v>20</v>
      </c>
      <c r="DH33" s="30">
        <f t="shared" si="63"/>
        <v>0</v>
      </c>
      <c r="DI33" s="30">
        <f t="shared" si="64"/>
        <v>0</v>
      </c>
      <c r="DJ33" s="30">
        <f t="shared" si="65"/>
        <v>0</v>
      </c>
      <c r="DK33" s="30">
        <f t="shared" si="66"/>
        <v>0</v>
      </c>
      <c r="DL33" s="30">
        <f t="shared" si="67"/>
        <v>0</v>
      </c>
      <c r="DM33" s="30">
        <f t="shared" si="68"/>
        <v>0</v>
      </c>
      <c r="DN33" s="30">
        <f t="shared" si="69"/>
        <v>0</v>
      </c>
      <c r="DO33" s="30">
        <f t="shared" si="70"/>
        <v>0</v>
      </c>
      <c r="DP33" s="30">
        <f t="shared" si="71"/>
        <v>0</v>
      </c>
      <c r="DQ33" s="30">
        <f t="shared" si="72"/>
        <v>0</v>
      </c>
      <c r="DR33" s="36" t="s">
        <v>99</v>
      </c>
      <c r="DS33" s="26"/>
    </row>
    <row r="34" spans="1:123" s="51" customFormat="1" ht="127.5">
      <c r="A34" s="59" t="s">
        <v>130</v>
      </c>
      <c r="B34" s="60" t="s">
        <v>131</v>
      </c>
      <c r="C34" s="61" t="s">
        <v>70</v>
      </c>
      <c r="D34" s="61" t="s">
        <v>70</v>
      </c>
      <c r="E34" s="61" t="s">
        <v>70</v>
      </c>
      <c r="F34" s="61" t="s">
        <v>70</v>
      </c>
      <c r="G34" s="61" t="s">
        <v>70</v>
      </c>
      <c r="H34" s="61" t="s">
        <v>70</v>
      </c>
      <c r="I34" s="61" t="s">
        <v>70</v>
      </c>
      <c r="J34" s="61" t="s">
        <v>70</v>
      </c>
      <c r="K34" s="61" t="s">
        <v>70</v>
      </c>
      <c r="L34" s="61" t="s">
        <v>70</v>
      </c>
      <c r="M34" s="61" t="s">
        <v>70</v>
      </c>
      <c r="N34" s="61" t="s">
        <v>70</v>
      </c>
      <c r="O34" s="61" t="s">
        <v>70</v>
      </c>
      <c r="P34" s="61" t="s">
        <v>70</v>
      </c>
      <c r="Q34" s="61" t="s">
        <v>70</v>
      </c>
      <c r="R34" s="61" t="s">
        <v>70</v>
      </c>
      <c r="S34" s="61" t="s">
        <v>70</v>
      </c>
      <c r="T34" s="61" t="s">
        <v>70</v>
      </c>
      <c r="U34" s="61" t="s">
        <v>70</v>
      </c>
      <c r="V34" s="61" t="s">
        <v>70</v>
      </c>
      <c r="W34" s="61" t="s">
        <v>70</v>
      </c>
      <c r="X34" s="61" t="s">
        <v>70</v>
      </c>
      <c r="Y34" s="61" t="s">
        <v>70</v>
      </c>
      <c r="Z34" s="61" t="s">
        <v>70</v>
      </c>
      <c r="AA34" s="61" t="s">
        <v>70</v>
      </c>
      <c r="AB34" s="61" t="s">
        <v>70</v>
      </c>
      <c r="AC34" s="61" t="s">
        <v>70</v>
      </c>
      <c r="AD34" s="61" t="s">
        <v>70</v>
      </c>
      <c r="AE34" s="61" t="s">
        <v>70</v>
      </c>
      <c r="AF34" s="62">
        <f>AF36+AF37+AF38+AF35</f>
        <v>3474.4</v>
      </c>
      <c r="AG34" s="62">
        <f t="shared" ref="AG34:CR34" si="204">AG36+AG37+AG38+AG35</f>
        <v>3441.3</v>
      </c>
      <c r="AH34" s="62">
        <f t="shared" si="204"/>
        <v>0</v>
      </c>
      <c r="AI34" s="62">
        <f t="shared" si="204"/>
        <v>0</v>
      </c>
      <c r="AJ34" s="62">
        <f t="shared" si="204"/>
        <v>0</v>
      </c>
      <c r="AK34" s="62">
        <f t="shared" si="204"/>
        <v>0</v>
      </c>
      <c r="AL34" s="62">
        <f t="shared" si="204"/>
        <v>0</v>
      </c>
      <c r="AM34" s="62">
        <f t="shared" si="204"/>
        <v>0</v>
      </c>
      <c r="AN34" s="62">
        <f t="shared" si="204"/>
        <v>3474.4</v>
      </c>
      <c r="AO34" s="62">
        <f t="shared" si="204"/>
        <v>3441.3</v>
      </c>
      <c r="AP34" s="68">
        <f t="shared" ref="AP34:BD34" si="205">AP36+AP37+AP38+AP35</f>
        <v>2899.5</v>
      </c>
      <c r="AQ34" s="68">
        <f t="shared" si="205"/>
        <v>0</v>
      </c>
      <c r="AR34" s="68">
        <f t="shared" si="205"/>
        <v>0</v>
      </c>
      <c r="AS34" s="68">
        <f t="shared" si="205"/>
        <v>0</v>
      </c>
      <c r="AT34" s="68">
        <f t="shared" si="205"/>
        <v>2899.5</v>
      </c>
      <c r="AU34" s="62">
        <f t="shared" si="205"/>
        <v>2994.2000000000003</v>
      </c>
      <c r="AV34" s="62">
        <f t="shared" si="205"/>
        <v>0</v>
      </c>
      <c r="AW34" s="62">
        <f t="shared" si="205"/>
        <v>0</v>
      </c>
      <c r="AX34" s="62">
        <f t="shared" si="205"/>
        <v>0</v>
      </c>
      <c r="AY34" s="101">
        <f t="shared" si="205"/>
        <v>2994.2000000000003</v>
      </c>
      <c r="AZ34" s="62">
        <f t="shared" si="205"/>
        <v>2992.1</v>
      </c>
      <c r="BA34" s="62">
        <f t="shared" si="205"/>
        <v>0</v>
      </c>
      <c r="BB34" s="62">
        <f t="shared" si="205"/>
        <v>0</v>
      </c>
      <c r="BC34" s="62">
        <f t="shared" si="205"/>
        <v>0</v>
      </c>
      <c r="BD34" s="101">
        <f t="shared" si="205"/>
        <v>2992.1</v>
      </c>
      <c r="BE34" s="62">
        <f t="shared" si="204"/>
        <v>2992.1</v>
      </c>
      <c r="BF34" s="62">
        <f t="shared" si="204"/>
        <v>0</v>
      </c>
      <c r="BG34" s="62">
        <f t="shared" si="204"/>
        <v>0</v>
      </c>
      <c r="BH34" s="62">
        <f t="shared" si="204"/>
        <v>0</v>
      </c>
      <c r="BI34" s="101">
        <f t="shared" si="204"/>
        <v>2992.1</v>
      </c>
      <c r="BJ34" s="62">
        <f t="shared" si="204"/>
        <v>3474.4</v>
      </c>
      <c r="BK34" s="62">
        <f t="shared" si="204"/>
        <v>3441.3</v>
      </c>
      <c r="BL34" s="62">
        <f t="shared" si="204"/>
        <v>0</v>
      </c>
      <c r="BM34" s="62">
        <f t="shared" si="204"/>
        <v>0</v>
      </c>
      <c r="BN34" s="62">
        <f t="shared" si="204"/>
        <v>0</v>
      </c>
      <c r="BO34" s="62">
        <f t="shared" si="204"/>
        <v>0</v>
      </c>
      <c r="BP34" s="62">
        <f t="shared" si="204"/>
        <v>0</v>
      </c>
      <c r="BQ34" s="62">
        <f t="shared" si="204"/>
        <v>0</v>
      </c>
      <c r="BR34" s="62">
        <f t="shared" si="204"/>
        <v>3474.4</v>
      </c>
      <c r="BS34" s="62">
        <f t="shared" si="204"/>
        <v>3441.3</v>
      </c>
      <c r="BT34" s="62">
        <f t="shared" si="204"/>
        <v>2899.5</v>
      </c>
      <c r="BU34" s="62">
        <f t="shared" si="204"/>
        <v>0</v>
      </c>
      <c r="BV34" s="62">
        <f t="shared" si="204"/>
        <v>0</v>
      </c>
      <c r="BW34" s="62">
        <f t="shared" si="204"/>
        <v>0</v>
      </c>
      <c r="BX34" s="62">
        <f t="shared" si="204"/>
        <v>2899.5</v>
      </c>
      <c r="BY34" s="62">
        <f t="shared" si="204"/>
        <v>2994.2000000000003</v>
      </c>
      <c r="BZ34" s="62">
        <f t="shared" si="204"/>
        <v>0</v>
      </c>
      <c r="CA34" s="62">
        <f t="shared" si="204"/>
        <v>0</v>
      </c>
      <c r="CB34" s="62">
        <f t="shared" si="204"/>
        <v>0</v>
      </c>
      <c r="CC34" s="62">
        <f t="shared" si="204"/>
        <v>2994.2000000000003</v>
      </c>
      <c r="CD34" s="62">
        <f t="shared" si="204"/>
        <v>2992.1</v>
      </c>
      <c r="CE34" s="62">
        <f t="shared" si="204"/>
        <v>0</v>
      </c>
      <c r="CF34" s="62">
        <f t="shared" si="204"/>
        <v>0</v>
      </c>
      <c r="CG34" s="62">
        <f t="shared" si="204"/>
        <v>0</v>
      </c>
      <c r="CH34" s="62">
        <f t="shared" si="204"/>
        <v>2992.1</v>
      </c>
      <c r="CI34" s="62">
        <f t="shared" si="204"/>
        <v>2992.1</v>
      </c>
      <c r="CJ34" s="62">
        <f t="shared" si="204"/>
        <v>0</v>
      </c>
      <c r="CK34" s="62">
        <f t="shared" si="204"/>
        <v>0</v>
      </c>
      <c r="CL34" s="62">
        <f t="shared" si="204"/>
        <v>0</v>
      </c>
      <c r="CM34" s="62">
        <f t="shared" si="204"/>
        <v>2992.1</v>
      </c>
      <c r="CN34" s="62">
        <f t="shared" si="204"/>
        <v>3441.3</v>
      </c>
      <c r="CO34" s="62">
        <f t="shared" si="204"/>
        <v>0</v>
      </c>
      <c r="CP34" s="62">
        <f t="shared" si="204"/>
        <v>0</v>
      </c>
      <c r="CQ34" s="62">
        <f t="shared" si="204"/>
        <v>0</v>
      </c>
      <c r="CR34" s="62">
        <f t="shared" si="204"/>
        <v>3441.3</v>
      </c>
      <c r="CS34" s="62">
        <f t="shared" ref="CS34:DQ34" si="206">CS36+CS37+CS38+CS35</f>
        <v>2899.5</v>
      </c>
      <c r="CT34" s="62">
        <f t="shared" si="206"/>
        <v>0</v>
      </c>
      <c r="CU34" s="62">
        <f t="shared" si="206"/>
        <v>0</v>
      </c>
      <c r="CV34" s="62">
        <f t="shared" si="206"/>
        <v>0</v>
      </c>
      <c r="CW34" s="62">
        <f t="shared" si="206"/>
        <v>2899.5</v>
      </c>
      <c r="CX34" s="62">
        <f t="shared" si="206"/>
        <v>2994.2000000000003</v>
      </c>
      <c r="CY34" s="62">
        <f t="shared" si="206"/>
        <v>0</v>
      </c>
      <c r="CZ34" s="62">
        <f t="shared" si="206"/>
        <v>0</v>
      </c>
      <c r="DA34" s="62">
        <f t="shared" si="206"/>
        <v>0</v>
      </c>
      <c r="DB34" s="62">
        <f t="shared" si="206"/>
        <v>2994.2000000000003</v>
      </c>
      <c r="DC34" s="62">
        <f t="shared" si="206"/>
        <v>3441.3</v>
      </c>
      <c r="DD34" s="62">
        <f t="shared" si="206"/>
        <v>0</v>
      </c>
      <c r="DE34" s="62">
        <f t="shared" si="206"/>
        <v>0</v>
      </c>
      <c r="DF34" s="62">
        <f t="shared" si="206"/>
        <v>0</v>
      </c>
      <c r="DG34" s="62">
        <f t="shared" si="206"/>
        <v>3441.3</v>
      </c>
      <c r="DH34" s="62">
        <f t="shared" si="206"/>
        <v>2899.5</v>
      </c>
      <c r="DI34" s="62">
        <f t="shared" si="206"/>
        <v>0</v>
      </c>
      <c r="DJ34" s="62">
        <f t="shared" si="206"/>
        <v>0</v>
      </c>
      <c r="DK34" s="62">
        <f t="shared" si="206"/>
        <v>0</v>
      </c>
      <c r="DL34" s="62">
        <f t="shared" si="206"/>
        <v>2899.5</v>
      </c>
      <c r="DM34" s="62">
        <f t="shared" si="206"/>
        <v>2994.2000000000003</v>
      </c>
      <c r="DN34" s="62">
        <f t="shared" si="206"/>
        <v>0</v>
      </c>
      <c r="DO34" s="62">
        <f t="shared" si="206"/>
        <v>0</v>
      </c>
      <c r="DP34" s="62">
        <f t="shared" si="206"/>
        <v>0</v>
      </c>
      <c r="DQ34" s="62">
        <f t="shared" si="206"/>
        <v>2994.2000000000003</v>
      </c>
      <c r="DR34" s="63" t="s">
        <v>72</v>
      </c>
      <c r="DS34" s="50"/>
    </row>
    <row r="35" spans="1:123" ht="114.75">
      <c r="A35" s="64" t="s">
        <v>216</v>
      </c>
      <c r="B35" s="32" t="s">
        <v>132</v>
      </c>
      <c r="C35" s="33" t="s">
        <v>79</v>
      </c>
      <c r="D35" s="34" t="s">
        <v>80</v>
      </c>
      <c r="E35" s="34" t="s">
        <v>81</v>
      </c>
      <c r="F35" s="34"/>
      <c r="G35" s="34"/>
      <c r="H35" s="34"/>
      <c r="I35" s="34"/>
      <c r="J35" s="34"/>
      <c r="K35" s="34"/>
      <c r="L35" s="34"/>
      <c r="M35" s="34"/>
      <c r="N35" s="34"/>
      <c r="O35" s="34"/>
      <c r="P35" s="34"/>
      <c r="Q35" s="34"/>
      <c r="R35" s="34"/>
      <c r="S35" s="34"/>
      <c r="T35" s="34"/>
      <c r="U35" s="34"/>
      <c r="V35" s="34"/>
      <c r="W35" s="34"/>
      <c r="X35" s="34"/>
      <c r="Y35" s="34"/>
      <c r="Z35" s="34" t="s">
        <v>133</v>
      </c>
      <c r="AA35" s="34" t="s">
        <v>80</v>
      </c>
      <c r="AB35" s="34" t="s">
        <v>134</v>
      </c>
      <c r="AC35" s="34" t="s">
        <v>28</v>
      </c>
      <c r="AD35" s="34" t="s">
        <v>135</v>
      </c>
      <c r="AE35" s="34" t="s">
        <v>136</v>
      </c>
      <c r="AF35" s="30">
        <f t="shared" si="7"/>
        <v>210</v>
      </c>
      <c r="AG35" s="30">
        <f t="shared" si="8"/>
        <v>194.4</v>
      </c>
      <c r="AH35" s="35">
        <v>0</v>
      </c>
      <c r="AI35" s="35">
        <v>0</v>
      </c>
      <c r="AJ35" s="35">
        <v>0</v>
      </c>
      <c r="AK35" s="35">
        <v>0</v>
      </c>
      <c r="AL35" s="35">
        <v>0</v>
      </c>
      <c r="AM35" s="35">
        <v>0</v>
      </c>
      <c r="AN35" s="35">
        <v>210</v>
      </c>
      <c r="AO35" s="35">
        <v>194.4</v>
      </c>
      <c r="AP35" s="69">
        <f t="shared" ref="AP35:AP38" si="207">AQ35+AR35+AS35+AT35</f>
        <v>355.1</v>
      </c>
      <c r="AQ35" s="69">
        <v>0</v>
      </c>
      <c r="AR35" s="69">
        <v>0</v>
      </c>
      <c r="AS35" s="69">
        <v>0</v>
      </c>
      <c r="AT35" s="70">
        <v>355.1</v>
      </c>
      <c r="AU35" s="30">
        <f t="shared" ref="AU35:AU38" si="208">AV35+AW35+AX35+AY35</f>
        <v>50.8</v>
      </c>
      <c r="AV35" s="30">
        <v>0</v>
      </c>
      <c r="AW35" s="30">
        <v>0</v>
      </c>
      <c r="AX35" s="30">
        <v>0</v>
      </c>
      <c r="AY35" s="102">
        <v>50.8</v>
      </c>
      <c r="AZ35" s="30">
        <f t="shared" ref="AZ35:AZ38" si="209">BA35+BB35+BC35+BD35</f>
        <v>48.7</v>
      </c>
      <c r="BA35" s="35">
        <v>0</v>
      </c>
      <c r="BB35" s="35">
        <v>0</v>
      </c>
      <c r="BC35" s="35">
        <v>0</v>
      </c>
      <c r="BD35" s="102">
        <v>48.7</v>
      </c>
      <c r="BE35" s="30">
        <f t="shared" si="12"/>
        <v>48.7</v>
      </c>
      <c r="BF35" s="35">
        <v>0</v>
      </c>
      <c r="BG35" s="35">
        <v>0</v>
      </c>
      <c r="BH35" s="35">
        <v>0</v>
      </c>
      <c r="BI35" s="102">
        <v>48.7</v>
      </c>
      <c r="BJ35" s="30">
        <f t="shared" si="13"/>
        <v>210</v>
      </c>
      <c r="BK35" s="30">
        <f t="shared" si="14"/>
        <v>194.4</v>
      </c>
      <c r="BL35" s="30">
        <f t="shared" si="15"/>
        <v>0</v>
      </c>
      <c r="BM35" s="30">
        <f t="shared" si="16"/>
        <v>0</v>
      </c>
      <c r="BN35" s="30">
        <f t="shared" si="17"/>
        <v>0</v>
      </c>
      <c r="BO35" s="30">
        <f t="shared" si="18"/>
        <v>0</v>
      </c>
      <c r="BP35" s="30">
        <f t="shared" si="19"/>
        <v>0</v>
      </c>
      <c r="BQ35" s="30">
        <f t="shared" si="20"/>
        <v>0</v>
      </c>
      <c r="BR35" s="30">
        <f t="shared" si="21"/>
        <v>210</v>
      </c>
      <c r="BS35" s="30">
        <f t="shared" si="22"/>
        <v>194.4</v>
      </c>
      <c r="BT35" s="30">
        <f t="shared" si="23"/>
        <v>355.1</v>
      </c>
      <c r="BU35" s="30">
        <f t="shared" si="24"/>
        <v>0</v>
      </c>
      <c r="BV35" s="30">
        <f t="shared" si="25"/>
        <v>0</v>
      </c>
      <c r="BW35" s="30">
        <f t="shared" si="26"/>
        <v>0</v>
      </c>
      <c r="BX35" s="30">
        <f t="shared" si="27"/>
        <v>355.1</v>
      </c>
      <c r="BY35" s="30">
        <f t="shared" si="28"/>
        <v>50.8</v>
      </c>
      <c r="BZ35" s="30">
        <f t="shared" si="29"/>
        <v>0</v>
      </c>
      <c r="CA35" s="30">
        <f t="shared" si="30"/>
        <v>0</v>
      </c>
      <c r="CB35" s="30">
        <f t="shared" si="31"/>
        <v>0</v>
      </c>
      <c r="CC35" s="30">
        <f t="shared" si="32"/>
        <v>50.8</v>
      </c>
      <c r="CD35" s="30">
        <f t="shared" si="33"/>
        <v>48.7</v>
      </c>
      <c r="CE35" s="30">
        <f t="shared" si="34"/>
        <v>0</v>
      </c>
      <c r="CF35" s="30">
        <f t="shared" si="35"/>
        <v>0</v>
      </c>
      <c r="CG35" s="30">
        <f t="shared" si="36"/>
        <v>0</v>
      </c>
      <c r="CH35" s="30">
        <f t="shared" si="37"/>
        <v>48.7</v>
      </c>
      <c r="CI35" s="30">
        <f t="shared" si="38"/>
        <v>48.7</v>
      </c>
      <c r="CJ35" s="30">
        <f t="shared" si="39"/>
        <v>0</v>
      </c>
      <c r="CK35" s="30">
        <f t="shared" si="40"/>
        <v>0</v>
      </c>
      <c r="CL35" s="30">
        <f t="shared" si="41"/>
        <v>0</v>
      </c>
      <c r="CM35" s="30">
        <f t="shared" si="42"/>
        <v>48.7</v>
      </c>
      <c r="CN35" s="30">
        <f t="shared" si="43"/>
        <v>194.4</v>
      </c>
      <c r="CO35" s="30">
        <f t="shared" si="44"/>
        <v>0</v>
      </c>
      <c r="CP35" s="30">
        <f t="shared" si="45"/>
        <v>0</v>
      </c>
      <c r="CQ35" s="30">
        <f t="shared" si="46"/>
        <v>0</v>
      </c>
      <c r="CR35" s="30">
        <f t="shared" si="47"/>
        <v>194.4</v>
      </c>
      <c r="CS35" s="30">
        <f t="shared" si="48"/>
        <v>355.1</v>
      </c>
      <c r="CT35" s="30">
        <f t="shared" si="49"/>
        <v>0</v>
      </c>
      <c r="CU35" s="30">
        <f t="shared" si="50"/>
        <v>0</v>
      </c>
      <c r="CV35" s="30">
        <f t="shared" si="51"/>
        <v>0</v>
      </c>
      <c r="CW35" s="30">
        <f t="shared" si="52"/>
        <v>355.1</v>
      </c>
      <c r="CX35" s="30">
        <f t="shared" si="53"/>
        <v>50.8</v>
      </c>
      <c r="CY35" s="30">
        <f t="shared" si="54"/>
        <v>0</v>
      </c>
      <c r="CZ35" s="30">
        <f t="shared" si="55"/>
        <v>0</v>
      </c>
      <c r="DA35" s="30">
        <f t="shared" si="56"/>
        <v>0</v>
      </c>
      <c r="DB35" s="30">
        <f t="shared" si="57"/>
        <v>50.8</v>
      </c>
      <c r="DC35" s="30">
        <f t="shared" si="58"/>
        <v>194.4</v>
      </c>
      <c r="DD35" s="30">
        <f t="shared" si="59"/>
        <v>0</v>
      </c>
      <c r="DE35" s="30">
        <f t="shared" si="60"/>
        <v>0</v>
      </c>
      <c r="DF35" s="30">
        <f t="shared" si="61"/>
        <v>0</v>
      </c>
      <c r="DG35" s="30">
        <f t="shared" si="62"/>
        <v>194.4</v>
      </c>
      <c r="DH35" s="30">
        <f t="shared" si="63"/>
        <v>355.1</v>
      </c>
      <c r="DI35" s="30">
        <f t="shared" si="64"/>
        <v>0</v>
      </c>
      <c r="DJ35" s="30">
        <f t="shared" si="65"/>
        <v>0</v>
      </c>
      <c r="DK35" s="30">
        <f t="shared" si="66"/>
        <v>0</v>
      </c>
      <c r="DL35" s="30">
        <f t="shared" si="67"/>
        <v>355.1</v>
      </c>
      <c r="DM35" s="30">
        <f t="shared" si="68"/>
        <v>50.8</v>
      </c>
      <c r="DN35" s="30">
        <f t="shared" si="69"/>
        <v>0</v>
      </c>
      <c r="DO35" s="30">
        <f t="shared" si="70"/>
        <v>0</v>
      </c>
      <c r="DP35" s="30">
        <f t="shared" si="71"/>
        <v>0</v>
      </c>
      <c r="DQ35" s="30">
        <f t="shared" si="72"/>
        <v>50.8</v>
      </c>
      <c r="DR35" s="36" t="s">
        <v>87</v>
      </c>
      <c r="DS35" s="26"/>
    </row>
    <row r="36" spans="1:123" ht="114.75">
      <c r="A36" s="64" t="s">
        <v>137</v>
      </c>
      <c r="B36" s="32" t="s">
        <v>138</v>
      </c>
      <c r="C36" s="33" t="s">
        <v>79</v>
      </c>
      <c r="D36" s="34" t="s">
        <v>80</v>
      </c>
      <c r="E36" s="34" t="s">
        <v>81</v>
      </c>
      <c r="F36" s="34"/>
      <c r="G36" s="34"/>
      <c r="H36" s="34"/>
      <c r="I36" s="34"/>
      <c r="J36" s="34"/>
      <c r="K36" s="34"/>
      <c r="L36" s="34"/>
      <c r="M36" s="34"/>
      <c r="N36" s="34"/>
      <c r="O36" s="34"/>
      <c r="P36" s="34"/>
      <c r="Q36" s="34"/>
      <c r="R36" s="34"/>
      <c r="S36" s="34"/>
      <c r="T36" s="34"/>
      <c r="U36" s="34"/>
      <c r="V36" s="34"/>
      <c r="W36" s="34"/>
      <c r="X36" s="34"/>
      <c r="Y36" s="34"/>
      <c r="Z36" s="34" t="s">
        <v>133</v>
      </c>
      <c r="AA36" s="34" t="s">
        <v>80</v>
      </c>
      <c r="AB36" s="34" t="s">
        <v>134</v>
      </c>
      <c r="AC36" s="34" t="s">
        <v>28</v>
      </c>
      <c r="AD36" s="34" t="s">
        <v>135</v>
      </c>
      <c r="AE36" s="34" t="s">
        <v>136</v>
      </c>
      <c r="AF36" s="30">
        <f t="shared" si="7"/>
        <v>2715.4</v>
      </c>
      <c r="AG36" s="30">
        <f t="shared" si="8"/>
        <v>2697.9</v>
      </c>
      <c r="AH36" s="35">
        <v>0</v>
      </c>
      <c r="AI36" s="35">
        <v>0</v>
      </c>
      <c r="AJ36" s="35">
        <v>0</v>
      </c>
      <c r="AK36" s="35">
        <v>0</v>
      </c>
      <c r="AL36" s="35">
        <v>0</v>
      </c>
      <c r="AM36" s="35">
        <v>0</v>
      </c>
      <c r="AN36" s="35">
        <v>2715.4</v>
      </c>
      <c r="AO36" s="35">
        <v>2697.9</v>
      </c>
      <c r="AP36" s="69">
        <f t="shared" si="207"/>
        <v>2541</v>
      </c>
      <c r="AQ36" s="69">
        <v>0</v>
      </c>
      <c r="AR36" s="69">
        <v>0</v>
      </c>
      <c r="AS36" s="69">
        <v>0</v>
      </c>
      <c r="AT36" s="70">
        <v>2541</v>
      </c>
      <c r="AU36" s="30">
        <f t="shared" si="208"/>
        <v>2940</v>
      </c>
      <c r="AV36" s="30">
        <v>0</v>
      </c>
      <c r="AW36" s="30">
        <v>0</v>
      </c>
      <c r="AX36" s="30">
        <v>0</v>
      </c>
      <c r="AY36" s="102">
        <v>2940</v>
      </c>
      <c r="AZ36" s="30">
        <f t="shared" si="209"/>
        <v>2940</v>
      </c>
      <c r="BA36" s="35">
        <v>0</v>
      </c>
      <c r="BB36" s="35">
        <v>0</v>
      </c>
      <c r="BC36" s="35">
        <v>0</v>
      </c>
      <c r="BD36" s="102">
        <v>2940</v>
      </c>
      <c r="BE36" s="30">
        <f t="shared" si="12"/>
        <v>2940</v>
      </c>
      <c r="BF36" s="35">
        <v>0</v>
      </c>
      <c r="BG36" s="35">
        <v>0</v>
      </c>
      <c r="BH36" s="35">
        <v>0</v>
      </c>
      <c r="BI36" s="102">
        <v>2940</v>
      </c>
      <c r="BJ36" s="30">
        <f t="shared" si="13"/>
        <v>2715.4</v>
      </c>
      <c r="BK36" s="30">
        <f t="shared" si="14"/>
        <v>2697.9</v>
      </c>
      <c r="BL36" s="30">
        <f t="shared" si="15"/>
        <v>0</v>
      </c>
      <c r="BM36" s="30">
        <f t="shared" si="16"/>
        <v>0</v>
      </c>
      <c r="BN36" s="30">
        <f t="shared" si="17"/>
        <v>0</v>
      </c>
      <c r="BO36" s="30">
        <f t="shared" si="18"/>
        <v>0</v>
      </c>
      <c r="BP36" s="30">
        <f t="shared" si="19"/>
        <v>0</v>
      </c>
      <c r="BQ36" s="30">
        <f t="shared" si="20"/>
        <v>0</v>
      </c>
      <c r="BR36" s="30">
        <f t="shared" si="21"/>
        <v>2715.4</v>
      </c>
      <c r="BS36" s="30">
        <f t="shared" si="22"/>
        <v>2697.9</v>
      </c>
      <c r="BT36" s="30">
        <f t="shared" si="23"/>
        <v>2541</v>
      </c>
      <c r="BU36" s="30">
        <f t="shared" si="24"/>
        <v>0</v>
      </c>
      <c r="BV36" s="30">
        <f t="shared" si="25"/>
        <v>0</v>
      </c>
      <c r="BW36" s="30">
        <f t="shared" si="26"/>
        <v>0</v>
      </c>
      <c r="BX36" s="30">
        <f t="shared" si="27"/>
        <v>2541</v>
      </c>
      <c r="BY36" s="30">
        <f t="shared" si="28"/>
        <v>2940</v>
      </c>
      <c r="BZ36" s="30">
        <f t="shared" si="29"/>
        <v>0</v>
      </c>
      <c r="CA36" s="30">
        <f t="shared" si="30"/>
        <v>0</v>
      </c>
      <c r="CB36" s="30">
        <f t="shared" si="31"/>
        <v>0</v>
      </c>
      <c r="CC36" s="30">
        <f t="shared" si="32"/>
        <v>2940</v>
      </c>
      <c r="CD36" s="30">
        <f t="shared" si="33"/>
        <v>2940</v>
      </c>
      <c r="CE36" s="30">
        <f t="shared" si="34"/>
        <v>0</v>
      </c>
      <c r="CF36" s="30">
        <f t="shared" si="35"/>
        <v>0</v>
      </c>
      <c r="CG36" s="30">
        <f t="shared" si="36"/>
        <v>0</v>
      </c>
      <c r="CH36" s="30">
        <f t="shared" si="37"/>
        <v>2940</v>
      </c>
      <c r="CI36" s="30">
        <f t="shared" si="38"/>
        <v>2940</v>
      </c>
      <c r="CJ36" s="30">
        <f t="shared" si="39"/>
        <v>0</v>
      </c>
      <c r="CK36" s="30">
        <f t="shared" si="40"/>
        <v>0</v>
      </c>
      <c r="CL36" s="30">
        <f t="shared" si="41"/>
        <v>0</v>
      </c>
      <c r="CM36" s="30">
        <f t="shared" si="42"/>
        <v>2940</v>
      </c>
      <c r="CN36" s="30">
        <f t="shared" si="43"/>
        <v>2697.9</v>
      </c>
      <c r="CO36" s="30">
        <f t="shared" si="44"/>
        <v>0</v>
      </c>
      <c r="CP36" s="30">
        <f t="shared" si="45"/>
        <v>0</v>
      </c>
      <c r="CQ36" s="30">
        <f t="shared" si="46"/>
        <v>0</v>
      </c>
      <c r="CR36" s="30">
        <f t="shared" si="47"/>
        <v>2697.9</v>
      </c>
      <c r="CS36" s="30">
        <f t="shared" si="48"/>
        <v>2541</v>
      </c>
      <c r="CT36" s="30">
        <f t="shared" si="49"/>
        <v>0</v>
      </c>
      <c r="CU36" s="30">
        <f t="shared" si="50"/>
        <v>0</v>
      </c>
      <c r="CV36" s="30">
        <f t="shared" si="51"/>
        <v>0</v>
      </c>
      <c r="CW36" s="30">
        <f t="shared" si="52"/>
        <v>2541</v>
      </c>
      <c r="CX36" s="30">
        <f t="shared" si="53"/>
        <v>2940</v>
      </c>
      <c r="CY36" s="30">
        <f t="shared" si="54"/>
        <v>0</v>
      </c>
      <c r="CZ36" s="30">
        <f t="shared" si="55"/>
        <v>0</v>
      </c>
      <c r="DA36" s="30">
        <f t="shared" si="56"/>
        <v>0</v>
      </c>
      <c r="DB36" s="30">
        <f t="shared" si="57"/>
        <v>2940</v>
      </c>
      <c r="DC36" s="30">
        <f t="shared" si="58"/>
        <v>2697.9</v>
      </c>
      <c r="DD36" s="30">
        <f t="shared" si="59"/>
        <v>0</v>
      </c>
      <c r="DE36" s="30">
        <f t="shared" si="60"/>
        <v>0</v>
      </c>
      <c r="DF36" s="30">
        <f t="shared" si="61"/>
        <v>0</v>
      </c>
      <c r="DG36" s="30">
        <f t="shared" si="62"/>
        <v>2697.9</v>
      </c>
      <c r="DH36" s="30">
        <f t="shared" si="63"/>
        <v>2541</v>
      </c>
      <c r="DI36" s="30">
        <f t="shared" si="64"/>
        <v>0</v>
      </c>
      <c r="DJ36" s="30">
        <f t="shared" si="65"/>
        <v>0</v>
      </c>
      <c r="DK36" s="30">
        <f t="shared" si="66"/>
        <v>0</v>
      </c>
      <c r="DL36" s="30">
        <f t="shared" si="67"/>
        <v>2541</v>
      </c>
      <c r="DM36" s="30">
        <f t="shared" si="68"/>
        <v>2940</v>
      </c>
      <c r="DN36" s="30">
        <f t="shared" si="69"/>
        <v>0</v>
      </c>
      <c r="DO36" s="30">
        <f t="shared" si="70"/>
        <v>0</v>
      </c>
      <c r="DP36" s="30">
        <f t="shared" si="71"/>
        <v>0</v>
      </c>
      <c r="DQ36" s="30">
        <f t="shared" si="72"/>
        <v>2940</v>
      </c>
      <c r="DR36" s="36" t="s">
        <v>87</v>
      </c>
      <c r="DS36" s="26"/>
    </row>
    <row r="37" spans="1:123" ht="89.25">
      <c r="A37" s="31" t="s">
        <v>139</v>
      </c>
      <c r="B37" s="32" t="s">
        <v>140</v>
      </c>
      <c r="C37" s="33" t="s">
        <v>79</v>
      </c>
      <c r="D37" s="34" t="s">
        <v>80</v>
      </c>
      <c r="E37" s="34" t="s">
        <v>81</v>
      </c>
      <c r="F37" s="34"/>
      <c r="G37" s="34"/>
      <c r="H37" s="34"/>
      <c r="I37" s="34"/>
      <c r="J37" s="34"/>
      <c r="K37" s="34"/>
      <c r="L37" s="34"/>
      <c r="M37" s="34"/>
      <c r="N37" s="34"/>
      <c r="O37" s="34"/>
      <c r="P37" s="34"/>
      <c r="Q37" s="34"/>
      <c r="R37" s="34"/>
      <c r="S37" s="34"/>
      <c r="T37" s="34"/>
      <c r="U37" s="34"/>
      <c r="V37" s="34"/>
      <c r="W37" s="34"/>
      <c r="X37" s="34"/>
      <c r="Y37" s="34"/>
      <c r="Z37" s="34"/>
      <c r="AA37" s="34"/>
      <c r="AB37" s="34"/>
      <c r="AC37" s="34" t="s">
        <v>141</v>
      </c>
      <c r="AD37" s="34" t="s">
        <v>142</v>
      </c>
      <c r="AE37" s="34" t="s">
        <v>86</v>
      </c>
      <c r="AF37" s="30">
        <f t="shared" si="7"/>
        <v>0</v>
      </c>
      <c r="AG37" s="30">
        <f>AI37+AK37+AM37+AO37</f>
        <v>0</v>
      </c>
      <c r="AH37" s="35">
        <v>0</v>
      </c>
      <c r="AI37" s="35">
        <v>0</v>
      </c>
      <c r="AJ37" s="35">
        <v>0</v>
      </c>
      <c r="AK37" s="35">
        <v>0</v>
      </c>
      <c r="AL37" s="35">
        <v>0</v>
      </c>
      <c r="AM37" s="35">
        <v>0</v>
      </c>
      <c r="AN37" s="35">
        <v>0</v>
      </c>
      <c r="AO37" s="35">
        <v>0</v>
      </c>
      <c r="AP37" s="69">
        <f t="shared" si="207"/>
        <v>3.4</v>
      </c>
      <c r="AQ37" s="69">
        <v>0</v>
      </c>
      <c r="AR37" s="69">
        <v>0</v>
      </c>
      <c r="AS37" s="69">
        <v>0</v>
      </c>
      <c r="AT37" s="70">
        <v>3.4</v>
      </c>
      <c r="AU37" s="30">
        <f t="shared" si="208"/>
        <v>3.4</v>
      </c>
      <c r="AV37" s="30">
        <v>0</v>
      </c>
      <c r="AW37" s="30">
        <v>0</v>
      </c>
      <c r="AX37" s="30">
        <v>0</v>
      </c>
      <c r="AY37" s="102">
        <v>3.4</v>
      </c>
      <c r="AZ37" s="30">
        <f t="shared" si="209"/>
        <v>3.4</v>
      </c>
      <c r="BA37" s="35">
        <v>0</v>
      </c>
      <c r="BB37" s="35">
        <v>0</v>
      </c>
      <c r="BC37" s="35">
        <v>0</v>
      </c>
      <c r="BD37" s="102">
        <v>3.4</v>
      </c>
      <c r="BE37" s="30">
        <f t="shared" si="12"/>
        <v>3.4</v>
      </c>
      <c r="BF37" s="35">
        <v>0</v>
      </c>
      <c r="BG37" s="35">
        <v>0</v>
      </c>
      <c r="BH37" s="35">
        <v>0</v>
      </c>
      <c r="BI37" s="102">
        <v>3.4</v>
      </c>
      <c r="BJ37" s="30">
        <f t="shared" si="13"/>
        <v>0</v>
      </c>
      <c r="BK37" s="30">
        <f t="shared" si="14"/>
        <v>0</v>
      </c>
      <c r="BL37" s="30">
        <f t="shared" si="15"/>
        <v>0</v>
      </c>
      <c r="BM37" s="30">
        <f t="shared" si="16"/>
        <v>0</v>
      </c>
      <c r="BN37" s="30">
        <f t="shared" si="17"/>
        <v>0</v>
      </c>
      <c r="BO37" s="30">
        <f t="shared" si="18"/>
        <v>0</v>
      </c>
      <c r="BP37" s="30">
        <f t="shared" si="19"/>
        <v>0</v>
      </c>
      <c r="BQ37" s="30">
        <f t="shared" si="20"/>
        <v>0</v>
      </c>
      <c r="BR37" s="30">
        <f t="shared" si="21"/>
        <v>0</v>
      </c>
      <c r="BS37" s="30">
        <f t="shared" si="22"/>
        <v>0</v>
      </c>
      <c r="BT37" s="30">
        <f t="shared" si="23"/>
        <v>3.4</v>
      </c>
      <c r="BU37" s="30">
        <f t="shared" si="24"/>
        <v>0</v>
      </c>
      <c r="BV37" s="30">
        <f t="shared" si="25"/>
        <v>0</v>
      </c>
      <c r="BW37" s="30">
        <f t="shared" si="26"/>
        <v>0</v>
      </c>
      <c r="BX37" s="30">
        <f t="shared" si="27"/>
        <v>3.4</v>
      </c>
      <c r="BY37" s="30">
        <f t="shared" si="28"/>
        <v>3.4</v>
      </c>
      <c r="BZ37" s="30">
        <f t="shared" si="29"/>
        <v>0</v>
      </c>
      <c r="CA37" s="30">
        <f t="shared" si="30"/>
        <v>0</v>
      </c>
      <c r="CB37" s="30">
        <f t="shared" si="31"/>
        <v>0</v>
      </c>
      <c r="CC37" s="30">
        <f t="shared" si="32"/>
        <v>3.4</v>
      </c>
      <c r="CD37" s="30">
        <f t="shared" si="33"/>
        <v>3.4</v>
      </c>
      <c r="CE37" s="30">
        <f t="shared" si="34"/>
        <v>0</v>
      </c>
      <c r="CF37" s="30">
        <f t="shared" si="35"/>
        <v>0</v>
      </c>
      <c r="CG37" s="30">
        <f t="shared" si="36"/>
        <v>0</v>
      </c>
      <c r="CH37" s="30">
        <f t="shared" si="37"/>
        <v>3.4</v>
      </c>
      <c r="CI37" s="30">
        <f t="shared" si="38"/>
        <v>3.4</v>
      </c>
      <c r="CJ37" s="30">
        <f t="shared" si="39"/>
        <v>0</v>
      </c>
      <c r="CK37" s="30">
        <f t="shared" si="40"/>
        <v>0</v>
      </c>
      <c r="CL37" s="30">
        <f t="shared" si="41"/>
        <v>0</v>
      </c>
      <c r="CM37" s="30">
        <f t="shared" si="42"/>
        <v>3.4</v>
      </c>
      <c r="CN37" s="30">
        <f t="shared" si="43"/>
        <v>0</v>
      </c>
      <c r="CO37" s="30">
        <f t="shared" si="44"/>
        <v>0</v>
      </c>
      <c r="CP37" s="30">
        <f t="shared" si="45"/>
        <v>0</v>
      </c>
      <c r="CQ37" s="30">
        <f t="shared" si="46"/>
        <v>0</v>
      </c>
      <c r="CR37" s="30">
        <f t="shared" si="47"/>
        <v>0</v>
      </c>
      <c r="CS37" s="30">
        <f t="shared" si="48"/>
        <v>3.4</v>
      </c>
      <c r="CT37" s="30">
        <f t="shared" si="49"/>
        <v>0</v>
      </c>
      <c r="CU37" s="30">
        <f t="shared" si="50"/>
        <v>0</v>
      </c>
      <c r="CV37" s="30">
        <f t="shared" si="51"/>
        <v>0</v>
      </c>
      <c r="CW37" s="30">
        <f t="shared" si="52"/>
        <v>3.4</v>
      </c>
      <c r="CX37" s="30">
        <f t="shared" si="53"/>
        <v>3.4</v>
      </c>
      <c r="CY37" s="30">
        <f t="shared" si="54"/>
        <v>0</v>
      </c>
      <c r="CZ37" s="30">
        <f t="shared" si="55"/>
        <v>0</v>
      </c>
      <c r="DA37" s="30">
        <f t="shared" si="56"/>
        <v>0</v>
      </c>
      <c r="DB37" s="30">
        <f t="shared" si="57"/>
        <v>3.4</v>
      </c>
      <c r="DC37" s="30">
        <f t="shared" si="58"/>
        <v>0</v>
      </c>
      <c r="DD37" s="30">
        <f t="shared" si="59"/>
        <v>0</v>
      </c>
      <c r="DE37" s="30">
        <f t="shared" si="60"/>
        <v>0</v>
      </c>
      <c r="DF37" s="30">
        <f t="shared" si="61"/>
        <v>0</v>
      </c>
      <c r="DG37" s="30">
        <f t="shared" si="62"/>
        <v>0</v>
      </c>
      <c r="DH37" s="30">
        <f t="shared" si="63"/>
        <v>3.4</v>
      </c>
      <c r="DI37" s="30">
        <f t="shared" si="64"/>
        <v>0</v>
      </c>
      <c r="DJ37" s="30">
        <f t="shared" si="65"/>
        <v>0</v>
      </c>
      <c r="DK37" s="30">
        <f t="shared" si="66"/>
        <v>0</v>
      </c>
      <c r="DL37" s="30">
        <f t="shared" si="67"/>
        <v>3.4</v>
      </c>
      <c r="DM37" s="30">
        <f t="shared" si="68"/>
        <v>3.4</v>
      </c>
      <c r="DN37" s="30">
        <f t="shared" si="69"/>
        <v>0</v>
      </c>
      <c r="DO37" s="30">
        <f t="shared" si="70"/>
        <v>0</v>
      </c>
      <c r="DP37" s="30">
        <f t="shared" si="71"/>
        <v>0</v>
      </c>
      <c r="DQ37" s="30">
        <f t="shared" si="72"/>
        <v>3.4</v>
      </c>
      <c r="DR37" s="36" t="s">
        <v>99</v>
      </c>
      <c r="DS37" s="26"/>
    </row>
    <row r="38" spans="1:123" ht="114.75">
      <c r="A38" s="31" t="s">
        <v>143</v>
      </c>
      <c r="B38" s="32" t="s">
        <v>144</v>
      </c>
      <c r="C38" s="33" t="s">
        <v>145</v>
      </c>
      <c r="D38" s="34" t="s">
        <v>80</v>
      </c>
      <c r="E38" s="34" t="s">
        <v>146</v>
      </c>
      <c r="F38" s="34"/>
      <c r="G38" s="34"/>
      <c r="H38" s="34"/>
      <c r="I38" s="34"/>
      <c r="J38" s="34"/>
      <c r="K38" s="34"/>
      <c r="L38" s="34"/>
      <c r="M38" s="34"/>
      <c r="N38" s="34"/>
      <c r="O38" s="34"/>
      <c r="P38" s="34"/>
      <c r="Q38" s="34"/>
      <c r="R38" s="34"/>
      <c r="S38" s="34"/>
      <c r="T38" s="34"/>
      <c r="U38" s="34"/>
      <c r="V38" s="34"/>
      <c r="W38" s="34" t="s">
        <v>147</v>
      </c>
      <c r="X38" s="34" t="s">
        <v>80</v>
      </c>
      <c r="Y38" s="34" t="s">
        <v>148</v>
      </c>
      <c r="Z38" s="34"/>
      <c r="AA38" s="34"/>
      <c r="AB38" s="34"/>
      <c r="AC38" s="34" t="s">
        <v>149</v>
      </c>
      <c r="AD38" s="34" t="s">
        <v>86</v>
      </c>
      <c r="AE38" s="34" t="s">
        <v>150</v>
      </c>
      <c r="AF38" s="30">
        <f t="shared" si="7"/>
        <v>549</v>
      </c>
      <c r="AG38" s="30">
        <f t="shared" si="8"/>
        <v>549</v>
      </c>
      <c r="AH38" s="35">
        <v>0</v>
      </c>
      <c r="AI38" s="35">
        <v>0</v>
      </c>
      <c r="AJ38" s="35">
        <v>0</v>
      </c>
      <c r="AK38" s="35">
        <v>0</v>
      </c>
      <c r="AL38" s="35">
        <v>0</v>
      </c>
      <c r="AM38" s="35">
        <v>0</v>
      </c>
      <c r="AN38" s="35">
        <v>549</v>
      </c>
      <c r="AO38" s="35">
        <v>549</v>
      </c>
      <c r="AP38" s="69">
        <f t="shared" si="207"/>
        <v>0</v>
      </c>
      <c r="AQ38" s="70">
        <v>0</v>
      </c>
      <c r="AR38" s="70">
        <v>0</v>
      </c>
      <c r="AS38" s="70">
        <v>0</v>
      </c>
      <c r="AT38" s="70">
        <v>0</v>
      </c>
      <c r="AU38" s="30">
        <f t="shared" si="208"/>
        <v>0</v>
      </c>
      <c r="AV38" s="30">
        <v>0</v>
      </c>
      <c r="AW38" s="30">
        <v>0</v>
      </c>
      <c r="AX38" s="30">
        <v>0</v>
      </c>
      <c r="AY38" s="102">
        <v>0</v>
      </c>
      <c r="AZ38" s="30">
        <f t="shared" si="209"/>
        <v>0</v>
      </c>
      <c r="BA38" s="35">
        <v>0</v>
      </c>
      <c r="BB38" s="35">
        <v>0</v>
      </c>
      <c r="BC38" s="35">
        <v>0</v>
      </c>
      <c r="BD38" s="102">
        <v>0</v>
      </c>
      <c r="BE38" s="30">
        <f t="shared" si="12"/>
        <v>0</v>
      </c>
      <c r="BF38" s="35">
        <v>0</v>
      </c>
      <c r="BG38" s="35">
        <v>0</v>
      </c>
      <c r="BH38" s="35">
        <v>0</v>
      </c>
      <c r="BI38" s="102">
        <v>0</v>
      </c>
      <c r="BJ38" s="30">
        <f t="shared" si="13"/>
        <v>549</v>
      </c>
      <c r="BK38" s="30">
        <f t="shared" si="14"/>
        <v>549</v>
      </c>
      <c r="BL38" s="30">
        <f t="shared" si="15"/>
        <v>0</v>
      </c>
      <c r="BM38" s="30">
        <f t="shared" si="16"/>
        <v>0</v>
      </c>
      <c r="BN38" s="30">
        <f t="shared" si="17"/>
        <v>0</v>
      </c>
      <c r="BO38" s="30">
        <f t="shared" si="18"/>
        <v>0</v>
      </c>
      <c r="BP38" s="30">
        <f t="shared" si="19"/>
        <v>0</v>
      </c>
      <c r="BQ38" s="30">
        <f t="shared" si="20"/>
        <v>0</v>
      </c>
      <c r="BR38" s="30">
        <f t="shared" si="21"/>
        <v>549</v>
      </c>
      <c r="BS38" s="30">
        <f t="shared" si="22"/>
        <v>549</v>
      </c>
      <c r="BT38" s="30">
        <f t="shared" si="23"/>
        <v>0</v>
      </c>
      <c r="BU38" s="30">
        <f t="shared" si="24"/>
        <v>0</v>
      </c>
      <c r="BV38" s="30">
        <f t="shared" si="25"/>
        <v>0</v>
      </c>
      <c r="BW38" s="30">
        <f t="shared" si="26"/>
        <v>0</v>
      </c>
      <c r="BX38" s="30">
        <f t="shared" si="27"/>
        <v>0</v>
      </c>
      <c r="BY38" s="30">
        <f t="shared" si="28"/>
        <v>0</v>
      </c>
      <c r="BZ38" s="30">
        <f t="shared" si="29"/>
        <v>0</v>
      </c>
      <c r="CA38" s="30">
        <f t="shared" si="30"/>
        <v>0</v>
      </c>
      <c r="CB38" s="30">
        <f t="shared" si="31"/>
        <v>0</v>
      </c>
      <c r="CC38" s="30">
        <f t="shared" si="32"/>
        <v>0</v>
      </c>
      <c r="CD38" s="30">
        <f t="shared" si="33"/>
        <v>0</v>
      </c>
      <c r="CE38" s="30">
        <f t="shared" si="34"/>
        <v>0</v>
      </c>
      <c r="CF38" s="30">
        <f t="shared" si="35"/>
        <v>0</v>
      </c>
      <c r="CG38" s="30">
        <f t="shared" si="36"/>
        <v>0</v>
      </c>
      <c r="CH38" s="30">
        <f t="shared" si="37"/>
        <v>0</v>
      </c>
      <c r="CI38" s="30">
        <f t="shared" si="38"/>
        <v>0</v>
      </c>
      <c r="CJ38" s="30">
        <f t="shared" si="39"/>
        <v>0</v>
      </c>
      <c r="CK38" s="30">
        <f t="shared" si="40"/>
        <v>0</v>
      </c>
      <c r="CL38" s="30">
        <f t="shared" si="41"/>
        <v>0</v>
      </c>
      <c r="CM38" s="30">
        <f t="shared" si="42"/>
        <v>0</v>
      </c>
      <c r="CN38" s="30">
        <f t="shared" si="43"/>
        <v>549</v>
      </c>
      <c r="CO38" s="30">
        <f t="shared" si="44"/>
        <v>0</v>
      </c>
      <c r="CP38" s="30">
        <f t="shared" si="45"/>
        <v>0</v>
      </c>
      <c r="CQ38" s="30">
        <f t="shared" si="46"/>
        <v>0</v>
      </c>
      <c r="CR38" s="30">
        <f t="shared" si="47"/>
        <v>549</v>
      </c>
      <c r="CS38" s="30">
        <f t="shared" si="48"/>
        <v>0</v>
      </c>
      <c r="CT38" s="30">
        <f t="shared" si="49"/>
        <v>0</v>
      </c>
      <c r="CU38" s="30">
        <f t="shared" si="50"/>
        <v>0</v>
      </c>
      <c r="CV38" s="30">
        <f t="shared" si="51"/>
        <v>0</v>
      </c>
      <c r="CW38" s="30">
        <f t="shared" si="52"/>
        <v>0</v>
      </c>
      <c r="CX38" s="30">
        <f t="shared" si="53"/>
        <v>0</v>
      </c>
      <c r="CY38" s="30">
        <f t="shared" si="54"/>
        <v>0</v>
      </c>
      <c r="CZ38" s="30">
        <f t="shared" si="55"/>
        <v>0</v>
      </c>
      <c r="DA38" s="30">
        <f t="shared" si="56"/>
        <v>0</v>
      </c>
      <c r="DB38" s="30">
        <f t="shared" si="57"/>
        <v>0</v>
      </c>
      <c r="DC38" s="30">
        <f t="shared" si="58"/>
        <v>549</v>
      </c>
      <c r="DD38" s="30">
        <f t="shared" si="59"/>
        <v>0</v>
      </c>
      <c r="DE38" s="30">
        <f t="shared" si="60"/>
        <v>0</v>
      </c>
      <c r="DF38" s="30">
        <f t="shared" si="61"/>
        <v>0</v>
      </c>
      <c r="DG38" s="30">
        <f t="shared" si="62"/>
        <v>549</v>
      </c>
      <c r="DH38" s="30">
        <f t="shared" si="63"/>
        <v>0</v>
      </c>
      <c r="DI38" s="30">
        <f t="shared" si="64"/>
        <v>0</v>
      </c>
      <c r="DJ38" s="30">
        <f t="shared" si="65"/>
        <v>0</v>
      </c>
      <c r="DK38" s="30">
        <f t="shared" si="66"/>
        <v>0</v>
      </c>
      <c r="DL38" s="30">
        <f t="shared" si="67"/>
        <v>0</v>
      </c>
      <c r="DM38" s="30">
        <f t="shared" si="68"/>
        <v>0</v>
      </c>
      <c r="DN38" s="30">
        <f t="shared" si="69"/>
        <v>0</v>
      </c>
      <c r="DO38" s="30">
        <f t="shared" si="70"/>
        <v>0</v>
      </c>
      <c r="DP38" s="30">
        <f t="shared" si="71"/>
        <v>0</v>
      </c>
      <c r="DQ38" s="30">
        <f t="shared" si="72"/>
        <v>0</v>
      </c>
      <c r="DR38" s="36" t="s">
        <v>111</v>
      </c>
      <c r="DS38" s="26"/>
    </row>
    <row r="39" spans="1:123" s="51" customFormat="1" ht="89.25">
      <c r="A39" s="59" t="s">
        <v>151</v>
      </c>
      <c r="B39" s="60" t="s">
        <v>152</v>
      </c>
      <c r="C39" s="61" t="s">
        <v>70</v>
      </c>
      <c r="D39" s="61" t="s">
        <v>70</v>
      </c>
      <c r="E39" s="61" t="s">
        <v>70</v>
      </c>
      <c r="F39" s="61" t="s">
        <v>70</v>
      </c>
      <c r="G39" s="61" t="s">
        <v>70</v>
      </c>
      <c r="H39" s="61" t="s">
        <v>70</v>
      </c>
      <c r="I39" s="61" t="s">
        <v>70</v>
      </c>
      <c r="J39" s="61" t="s">
        <v>70</v>
      </c>
      <c r="K39" s="61" t="s">
        <v>70</v>
      </c>
      <c r="L39" s="61" t="s">
        <v>70</v>
      </c>
      <c r="M39" s="61" t="s">
        <v>70</v>
      </c>
      <c r="N39" s="61" t="s">
        <v>70</v>
      </c>
      <c r="O39" s="61" t="s">
        <v>70</v>
      </c>
      <c r="P39" s="61" t="s">
        <v>70</v>
      </c>
      <c r="Q39" s="61" t="s">
        <v>70</v>
      </c>
      <c r="R39" s="61" t="s">
        <v>70</v>
      </c>
      <c r="S39" s="61" t="s">
        <v>70</v>
      </c>
      <c r="T39" s="61" t="s">
        <v>70</v>
      </c>
      <c r="U39" s="61" t="s">
        <v>70</v>
      </c>
      <c r="V39" s="61" t="s">
        <v>70</v>
      </c>
      <c r="W39" s="61" t="s">
        <v>70</v>
      </c>
      <c r="X39" s="61" t="s">
        <v>70</v>
      </c>
      <c r="Y39" s="61" t="s">
        <v>70</v>
      </c>
      <c r="Z39" s="61" t="s">
        <v>70</v>
      </c>
      <c r="AA39" s="61" t="s">
        <v>70</v>
      </c>
      <c r="AB39" s="61" t="s">
        <v>70</v>
      </c>
      <c r="AC39" s="61" t="s">
        <v>70</v>
      </c>
      <c r="AD39" s="61" t="s">
        <v>70</v>
      </c>
      <c r="AE39" s="61" t="s">
        <v>70</v>
      </c>
      <c r="AF39" s="62">
        <f>AF40</f>
        <v>3.8</v>
      </c>
      <c r="AG39" s="62">
        <f t="shared" ref="AG39:CR39" si="210">AG40</f>
        <v>0</v>
      </c>
      <c r="AH39" s="62">
        <f t="shared" si="210"/>
        <v>0</v>
      </c>
      <c r="AI39" s="62">
        <f t="shared" si="210"/>
        <v>0</v>
      </c>
      <c r="AJ39" s="62">
        <f t="shared" si="210"/>
        <v>0</v>
      </c>
      <c r="AK39" s="62">
        <f t="shared" si="210"/>
        <v>0</v>
      </c>
      <c r="AL39" s="62">
        <f t="shared" si="210"/>
        <v>0</v>
      </c>
      <c r="AM39" s="62">
        <f t="shared" si="210"/>
        <v>0</v>
      </c>
      <c r="AN39" s="62">
        <f t="shared" si="210"/>
        <v>3.8</v>
      </c>
      <c r="AO39" s="62">
        <f t="shared" si="210"/>
        <v>0</v>
      </c>
      <c r="AP39" s="68">
        <f t="shared" si="210"/>
        <v>0</v>
      </c>
      <c r="AQ39" s="68">
        <f t="shared" si="210"/>
        <v>0</v>
      </c>
      <c r="AR39" s="68">
        <f t="shared" si="210"/>
        <v>0</v>
      </c>
      <c r="AS39" s="68">
        <f t="shared" si="210"/>
        <v>0</v>
      </c>
      <c r="AT39" s="68">
        <f t="shared" si="210"/>
        <v>0</v>
      </c>
      <c r="AU39" s="62">
        <f t="shared" si="210"/>
        <v>0</v>
      </c>
      <c r="AV39" s="62">
        <f t="shared" si="210"/>
        <v>0</v>
      </c>
      <c r="AW39" s="62">
        <f t="shared" si="210"/>
        <v>0</v>
      </c>
      <c r="AX39" s="62">
        <f t="shared" si="210"/>
        <v>0</v>
      </c>
      <c r="AY39" s="101">
        <f t="shared" si="210"/>
        <v>0</v>
      </c>
      <c r="AZ39" s="62">
        <f t="shared" si="210"/>
        <v>0</v>
      </c>
      <c r="BA39" s="62">
        <f t="shared" si="210"/>
        <v>0</v>
      </c>
      <c r="BB39" s="62">
        <f t="shared" si="210"/>
        <v>0</v>
      </c>
      <c r="BC39" s="62">
        <f t="shared" si="210"/>
        <v>0</v>
      </c>
      <c r="BD39" s="101">
        <f t="shared" si="210"/>
        <v>0</v>
      </c>
      <c r="BE39" s="62">
        <f t="shared" si="210"/>
        <v>0</v>
      </c>
      <c r="BF39" s="62">
        <f t="shared" si="210"/>
        <v>0</v>
      </c>
      <c r="BG39" s="62">
        <f t="shared" si="210"/>
        <v>0</v>
      </c>
      <c r="BH39" s="62">
        <f t="shared" si="210"/>
        <v>0</v>
      </c>
      <c r="BI39" s="101">
        <f t="shared" si="210"/>
        <v>0</v>
      </c>
      <c r="BJ39" s="62">
        <f t="shared" si="210"/>
        <v>3.8</v>
      </c>
      <c r="BK39" s="62">
        <f t="shared" si="210"/>
        <v>0</v>
      </c>
      <c r="BL39" s="62">
        <f t="shared" si="210"/>
        <v>0</v>
      </c>
      <c r="BM39" s="62">
        <f t="shared" si="210"/>
        <v>0</v>
      </c>
      <c r="BN39" s="62">
        <f t="shared" si="210"/>
        <v>0</v>
      </c>
      <c r="BO39" s="62">
        <f t="shared" si="210"/>
        <v>0</v>
      </c>
      <c r="BP39" s="62">
        <f t="shared" si="210"/>
        <v>0</v>
      </c>
      <c r="BQ39" s="62">
        <f t="shared" si="210"/>
        <v>0</v>
      </c>
      <c r="BR39" s="62">
        <f t="shared" si="210"/>
        <v>3.8</v>
      </c>
      <c r="BS39" s="62">
        <f t="shared" si="210"/>
        <v>0</v>
      </c>
      <c r="BT39" s="62">
        <f t="shared" si="210"/>
        <v>0</v>
      </c>
      <c r="BU39" s="62">
        <f t="shared" si="210"/>
        <v>0</v>
      </c>
      <c r="BV39" s="62">
        <f t="shared" si="210"/>
        <v>0</v>
      </c>
      <c r="BW39" s="62">
        <f t="shared" si="210"/>
        <v>0</v>
      </c>
      <c r="BX39" s="62">
        <f t="shared" si="210"/>
        <v>0</v>
      </c>
      <c r="BY39" s="62">
        <f t="shared" si="210"/>
        <v>0</v>
      </c>
      <c r="BZ39" s="62">
        <f t="shared" si="210"/>
        <v>0</v>
      </c>
      <c r="CA39" s="62">
        <f t="shared" si="210"/>
        <v>0</v>
      </c>
      <c r="CB39" s="62">
        <f t="shared" si="210"/>
        <v>0</v>
      </c>
      <c r="CC39" s="62">
        <f t="shared" si="210"/>
        <v>0</v>
      </c>
      <c r="CD39" s="62">
        <f t="shared" si="210"/>
        <v>0</v>
      </c>
      <c r="CE39" s="62">
        <f t="shared" si="210"/>
        <v>0</v>
      </c>
      <c r="CF39" s="62">
        <f t="shared" si="210"/>
        <v>0</v>
      </c>
      <c r="CG39" s="62">
        <f t="shared" si="210"/>
        <v>0</v>
      </c>
      <c r="CH39" s="62">
        <f t="shared" si="210"/>
        <v>0</v>
      </c>
      <c r="CI39" s="62">
        <f t="shared" si="210"/>
        <v>0</v>
      </c>
      <c r="CJ39" s="62">
        <f t="shared" si="210"/>
        <v>0</v>
      </c>
      <c r="CK39" s="62">
        <f t="shared" si="210"/>
        <v>0</v>
      </c>
      <c r="CL39" s="62">
        <f t="shared" si="210"/>
        <v>0</v>
      </c>
      <c r="CM39" s="62">
        <f t="shared" si="210"/>
        <v>0</v>
      </c>
      <c r="CN39" s="62">
        <f t="shared" si="210"/>
        <v>0</v>
      </c>
      <c r="CO39" s="62">
        <f t="shared" si="210"/>
        <v>0</v>
      </c>
      <c r="CP39" s="62">
        <f t="shared" si="210"/>
        <v>0</v>
      </c>
      <c r="CQ39" s="62">
        <f t="shared" si="210"/>
        <v>0</v>
      </c>
      <c r="CR39" s="62">
        <f t="shared" si="210"/>
        <v>0</v>
      </c>
      <c r="CS39" s="62">
        <f t="shared" ref="CS39:DQ39" si="211">CS40</f>
        <v>0</v>
      </c>
      <c r="CT39" s="62">
        <f t="shared" si="211"/>
        <v>0</v>
      </c>
      <c r="CU39" s="62">
        <f t="shared" si="211"/>
        <v>0</v>
      </c>
      <c r="CV39" s="62">
        <f t="shared" si="211"/>
        <v>0</v>
      </c>
      <c r="CW39" s="62">
        <f t="shared" si="211"/>
        <v>0</v>
      </c>
      <c r="CX39" s="62">
        <f t="shared" si="211"/>
        <v>0</v>
      </c>
      <c r="CY39" s="62">
        <f t="shared" si="211"/>
        <v>0</v>
      </c>
      <c r="CZ39" s="62">
        <f t="shared" si="211"/>
        <v>0</v>
      </c>
      <c r="DA39" s="62">
        <f t="shared" si="211"/>
        <v>0</v>
      </c>
      <c r="DB39" s="62">
        <f t="shared" si="211"/>
        <v>0</v>
      </c>
      <c r="DC39" s="62">
        <f t="shared" si="211"/>
        <v>0</v>
      </c>
      <c r="DD39" s="62">
        <f t="shared" si="211"/>
        <v>0</v>
      </c>
      <c r="DE39" s="62">
        <f t="shared" si="211"/>
        <v>0</v>
      </c>
      <c r="DF39" s="62">
        <f t="shared" si="211"/>
        <v>0</v>
      </c>
      <c r="DG39" s="62">
        <f t="shared" si="211"/>
        <v>0</v>
      </c>
      <c r="DH39" s="62">
        <f t="shared" si="211"/>
        <v>0</v>
      </c>
      <c r="DI39" s="62">
        <f t="shared" si="211"/>
        <v>0</v>
      </c>
      <c r="DJ39" s="62">
        <f t="shared" si="211"/>
        <v>0</v>
      </c>
      <c r="DK39" s="62">
        <f t="shared" si="211"/>
        <v>0</v>
      </c>
      <c r="DL39" s="62">
        <f t="shared" si="211"/>
        <v>0</v>
      </c>
      <c r="DM39" s="62">
        <f t="shared" si="211"/>
        <v>0</v>
      </c>
      <c r="DN39" s="62">
        <f t="shared" si="211"/>
        <v>0</v>
      </c>
      <c r="DO39" s="62">
        <f t="shared" si="211"/>
        <v>0</v>
      </c>
      <c r="DP39" s="62">
        <f t="shared" si="211"/>
        <v>0</v>
      </c>
      <c r="DQ39" s="62">
        <f t="shared" si="211"/>
        <v>0</v>
      </c>
      <c r="DR39" s="63" t="s">
        <v>72</v>
      </c>
      <c r="DS39" s="50"/>
    </row>
    <row r="40" spans="1:123" s="51" customFormat="1" ht="76.5">
      <c r="A40" s="59" t="s">
        <v>153</v>
      </c>
      <c r="B40" s="60" t="s">
        <v>154</v>
      </c>
      <c r="C40" s="61" t="s">
        <v>70</v>
      </c>
      <c r="D40" s="61" t="s">
        <v>70</v>
      </c>
      <c r="E40" s="61" t="s">
        <v>70</v>
      </c>
      <c r="F40" s="61" t="s">
        <v>70</v>
      </c>
      <c r="G40" s="61" t="s">
        <v>70</v>
      </c>
      <c r="H40" s="61" t="s">
        <v>70</v>
      </c>
      <c r="I40" s="61" t="s">
        <v>70</v>
      </c>
      <c r="J40" s="61" t="s">
        <v>70</v>
      </c>
      <c r="K40" s="61" t="s">
        <v>70</v>
      </c>
      <c r="L40" s="61" t="s">
        <v>70</v>
      </c>
      <c r="M40" s="61" t="s">
        <v>70</v>
      </c>
      <c r="N40" s="61" t="s">
        <v>70</v>
      </c>
      <c r="O40" s="61" t="s">
        <v>70</v>
      </c>
      <c r="P40" s="61" t="s">
        <v>70</v>
      </c>
      <c r="Q40" s="61" t="s">
        <v>70</v>
      </c>
      <c r="R40" s="61" t="s">
        <v>70</v>
      </c>
      <c r="S40" s="61" t="s">
        <v>70</v>
      </c>
      <c r="T40" s="61" t="s">
        <v>70</v>
      </c>
      <c r="U40" s="61" t="s">
        <v>70</v>
      </c>
      <c r="V40" s="61" t="s">
        <v>70</v>
      </c>
      <c r="W40" s="61" t="s">
        <v>70</v>
      </c>
      <c r="X40" s="61" t="s">
        <v>70</v>
      </c>
      <c r="Y40" s="61" t="s">
        <v>70</v>
      </c>
      <c r="Z40" s="61" t="s">
        <v>70</v>
      </c>
      <c r="AA40" s="61" t="s">
        <v>70</v>
      </c>
      <c r="AB40" s="61" t="s">
        <v>70</v>
      </c>
      <c r="AC40" s="61" t="s">
        <v>70</v>
      </c>
      <c r="AD40" s="61" t="s">
        <v>70</v>
      </c>
      <c r="AE40" s="61" t="s">
        <v>70</v>
      </c>
      <c r="AF40" s="62">
        <f>AF42+AF41</f>
        <v>3.8</v>
      </c>
      <c r="AG40" s="62">
        <f t="shared" ref="AG40:CR40" si="212">AG42+AG41</f>
        <v>0</v>
      </c>
      <c r="AH40" s="62">
        <f t="shared" si="212"/>
        <v>0</v>
      </c>
      <c r="AI40" s="62">
        <f t="shared" si="212"/>
        <v>0</v>
      </c>
      <c r="AJ40" s="62">
        <f t="shared" si="212"/>
        <v>0</v>
      </c>
      <c r="AK40" s="62">
        <f t="shared" si="212"/>
        <v>0</v>
      </c>
      <c r="AL40" s="62">
        <f t="shared" si="212"/>
        <v>0</v>
      </c>
      <c r="AM40" s="62">
        <f t="shared" si="212"/>
        <v>0</v>
      </c>
      <c r="AN40" s="62">
        <f t="shared" si="212"/>
        <v>3.8</v>
      </c>
      <c r="AO40" s="62">
        <f t="shared" si="212"/>
        <v>0</v>
      </c>
      <c r="AP40" s="68">
        <f t="shared" ref="AP40:BD40" si="213">AP42+AP41</f>
        <v>0</v>
      </c>
      <c r="AQ40" s="68">
        <f t="shared" si="213"/>
        <v>0</v>
      </c>
      <c r="AR40" s="68">
        <f t="shared" si="213"/>
        <v>0</v>
      </c>
      <c r="AS40" s="68">
        <f t="shared" si="213"/>
        <v>0</v>
      </c>
      <c r="AT40" s="68">
        <f t="shared" si="213"/>
        <v>0</v>
      </c>
      <c r="AU40" s="62">
        <f t="shared" si="213"/>
        <v>0</v>
      </c>
      <c r="AV40" s="62">
        <f t="shared" si="213"/>
        <v>0</v>
      </c>
      <c r="AW40" s="62">
        <f t="shared" si="213"/>
        <v>0</v>
      </c>
      <c r="AX40" s="62">
        <f t="shared" si="213"/>
        <v>0</v>
      </c>
      <c r="AY40" s="101">
        <f t="shared" si="213"/>
        <v>0</v>
      </c>
      <c r="AZ40" s="62">
        <f t="shared" si="213"/>
        <v>0</v>
      </c>
      <c r="BA40" s="62">
        <f t="shared" si="213"/>
        <v>0</v>
      </c>
      <c r="BB40" s="62">
        <f t="shared" si="213"/>
        <v>0</v>
      </c>
      <c r="BC40" s="62">
        <f t="shared" si="213"/>
        <v>0</v>
      </c>
      <c r="BD40" s="101">
        <f t="shared" si="213"/>
        <v>0</v>
      </c>
      <c r="BE40" s="62">
        <f t="shared" si="212"/>
        <v>0</v>
      </c>
      <c r="BF40" s="62">
        <f t="shared" si="212"/>
        <v>0</v>
      </c>
      <c r="BG40" s="62">
        <f t="shared" si="212"/>
        <v>0</v>
      </c>
      <c r="BH40" s="62">
        <f t="shared" si="212"/>
        <v>0</v>
      </c>
      <c r="BI40" s="101">
        <f t="shared" si="212"/>
        <v>0</v>
      </c>
      <c r="BJ40" s="62">
        <f t="shared" si="212"/>
        <v>3.8</v>
      </c>
      <c r="BK40" s="62">
        <f t="shared" si="212"/>
        <v>0</v>
      </c>
      <c r="BL40" s="62">
        <f t="shared" si="212"/>
        <v>0</v>
      </c>
      <c r="BM40" s="62">
        <f t="shared" si="212"/>
        <v>0</v>
      </c>
      <c r="BN40" s="62">
        <f t="shared" si="212"/>
        <v>0</v>
      </c>
      <c r="BO40" s="62">
        <f t="shared" si="212"/>
        <v>0</v>
      </c>
      <c r="BP40" s="62">
        <f t="shared" si="212"/>
        <v>0</v>
      </c>
      <c r="BQ40" s="62">
        <f t="shared" si="212"/>
        <v>0</v>
      </c>
      <c r="BR40" s="62">
        <f t="shared" si="212"/>
        <v>3.8</v>
      </c>
      <c r="BS40" s="62">
        <f t="shared" si="212"/>
        <v>0</v>
      </c>
      <c r="BT40" s="62">
        <f t="shared" si="212"/>
        <v>0</v>
      </c>
      <c r="BU40" s="62">
        <f t="shared" si="212"/>
        <v>0</v>
      </c>
      <c r="BV40" s="62">
        <f t="shared" si="212"/>
        <v>0</v>
      </c>
      <c r="BW40" s="62">
        <f t="shared" si="212"/>
        <v>0</v>
      </c>
      <c r="BX40" s="62">
        <f t="shared" si="212"/>
        <v>0</v>
      </c>
      <c r="BY40" s="62">
        <f t="shared" si="212"/>
        <v>0</v>
      </c>
      <c r="BZ40" s="62">
        <f t="shared" si="212"/>
        <v>0</v>
      </c>
      <c r="CA40" s="62">
        <f t="shared" si="212"/>
        <v>0</v>
      </c>
      <c r="CB40" s="62">
        <f t="shared" si="212"/>
        <v>0</v>
      </c>
      <c r="CC40" s="62">
        <f t="shared" si="212"/>
        <v>0</v>
      </c>
      <c r="CD40" s="62">
        <f t="shared" si="212"/>
        <v>0</v>
      </c>
      <c r="CE40" s="62">
        <f t="shared" si="212"/>
        <v>0</v>
      </c>
      <c r="CF40" s="62">
        <f t="shared" si="212"/>
        <v>0</v>
      </c>
      <c r="CG40" s="62">
        <f t="shared" si="212"/>
        <v>0</v>
      </c>
      <c r="CH40" s="62">
        <f t="shared" si="212"/>
        <v>0</v>
      </c>
      <c r="CI40" s="62">
        <f t="shared" si="212"/>
        <v>0</v>
      </c>
      <c r="CJ40" s="62">
        <f t="shared" si="212"/>
        <v>0</v>
      </c>
      <c r="CK40" s="62">
        <f t="shared" si="212"/>
        <v>0</v>
      </c>
      <c r="CL40" s="62">
        <f t="shared" si="212"/>
        <v>0</v>
      </c>
      <c r="CM40" s="62">
        <f t="shared" si="212"/>
        <v>0</v>
      </c>
      <c r="CN40" s="62">
        <f t="shared" si="212"/>
        <v>0</v>
      </c>
      <c r="CO40" s="62">
        <f t="shared" si="212"/>
        <v>0</v>
      </c>
      <c r="CP40" s="62">
        <f t="shared" si="212"/>
        <v>0</v>
      </c>
      <c r="CQ40" s="62">
        <f t="shared" si="212"/>
        <v>0</v>
      </c>
      <c r="CR40" s="62">
        <f t="shared" si="212"/>
        <v>0</v>
      </c>
      <c r="CS40" s="62">
        <f t="shared" ref="CS40:DQ40" si="214">CS42+CS41</f>
        <v>0</v>
      </c>
      <c r="CT40" s="62">
        <f t="shared" si="214"/>
        <v>0</v>
      </c>
      <c r="CU40" s="62">
        <f t="shared" si="214"/>
        <v>0</v>
      </c>
      <c r="CV40" s="62">
        <f t="shared" si="214"/>
        <v>0</v>
      </c>
      <c r="CW40" s="62">
        <f t="shared" si="214"/>
        <v>0</v>
      </c>
      <c r="CX40" s="62">
        <f t="shared" si="214"/>
        <v>0</v>
      </c>
      <c r="CY40" s="62">
        <f t="shared" si="214"/>
        <v>0</v>
      </c>
      <c r="CZ40" s="62">
        <f t="shared" si="214"/>
        <v>0</v>
      </c>
      <c r="DA40" s="62">
        <f t="shared" si="214"/>
        <v>0</v>
      </c>
      <c r="DB40" s="62">
        <f t="shared" si="214"/>
        <v>0</v>
      </c>
      <c r="DC40" s="62">
        <f t="shared" si="214"/>
        <v>0</v>
      </c>
      <c r="DD40" s="62">
        <f t="shared" si="214"/>
        <v>0</v>
      </c>
      <c r="DE40" s="62">
        <f t="shared" si="214"/>
        <v>0</v>
      </c>
      <c r="DF40" s="62">
        <f t="shared" si="214"/>
        <v>0</v>
      </c>
      <c r="DG40" s="62">
        <f t="shared" si="214"/>
        <v>0</v>
      </c>
      <c r="DH40" s="62">
        <f t="shared" si="214"/>
        <v>0</v>
      </c>
      <c r="DI40" s="62">
        <f t="shared" si="214"/>
        <v>0</v>
      </c>
      <c r="DJ40" s="62">
        <f t="shared" si="214"/>
        <v>0</v>
      </c>
      <c r="DK40" s="62">
        <f t="shared" si="214"/>
        <v>0</v>
      </c>
      <c r="DL40" s="62">
        <f t="shared" si="214"/>
        <v>0</v>
      </c>
      <c r="DM40" s="62">
        <f t="shared" si="214"/>
        <v>0</v>
      </c>
      <c r="DN40" s="62">
        <f t="shared" si="214"/>
        <v>0</v>
      </c>
      <c r="DO40" s="62">
        <f t="shared" si="214"/>
        <v>0</v>
      </c>
      <c r="DP40" s="62">
        <f t="shared" si="214"/>
        <v>0</v>
      </c>
      <c r="DQ40" s="62">
        <f t="shared" si="214"/>
        <v>0</v>
      </c>
      <c r="DR40" s="63" t="s">
        <v>72</v>
      </c>
      <c r="DS40" s="50"/>
    </row>
    <row r="41" spans="1:123" s="79" customFormat="1" ht="114.75">
      <c r="A41" s="64" t="s">
        <v>204</v>
      </c>
      <c r="B41" s="75" t="s">
        <v>205</v>
      </c>
      <c r="C41" s="76" t="s">
        <v>79</v>
      </c>
      <c r="D41" s="77" t="s">
        <v>80</v>
      </c>
      <c r="E41" s="77" t="s">
        <v>81</v>
      </c>
      <c r="F41" s="77"/>
      <c r="G41" s="77"/>
      <c r="H41" s="77"/>
      <c r="I41" s="77"/>
      <c r="J41" s="77"/>
      <c r="K41" s="77"/>
      <c r="L41" s="77"/>
      <c r="M41" s="77"/>
      <c r="N41" s="77"/>
      <c r="O41" s="77"/>
      <c r="P41" s="77"/>
      <c r="Q41" s="77"/>
      <c r="R41" s="77"/>
      <c r="S41" s="77"/>
      <c r="T41" s="77"/>
      <c r="U41" s="77"/>
      <c r="V41" s="77"/>
      <c r="W41" s="77"/>
      <c r="X41" s="77"/>
      <c r="Y41" s="77"/>
      <c r="Z41" s="77" t="s">
        <v>133</v>
      </c>
      <c r="AA41" s="77" t="s">
        <v>80</v>
      </c>
      <c r="AB41" s="77" t="s">
        <v>134</v>
      </c>
      <c r="AC41" s="77" t="s">
        <v>206</v>
      </c>
      <c r="AD41" s="77" t="s">
        <v>207</v>
      </c>
      <c r="AE41" s="77" t="s">
        <v>86</v>
      </c>
      <c r="AF41" s="30">
        <f t="shared" ref="AF41" si="215">AH41+AJ41+AL41+AN41</f>
        <v>0</v>
      </c>
      <c r="AG41" s="30">
        <f t="shared" ref="AG41" si="216">AI41+AK41+AM41+AO41</f>
        <v>0</v>
      </c>
      <c r="AH41" s="35">
        <v>0</v>
      </c>
      <c r="AI41" s="35">
        <v>0</v>
      </c>
      <c r="AJ41" s="35">
        <v>0</v>
      </c>
      <c r="AK41" s="35">
        <v>0</v>
      </c>
      <c r="AL41" s="35">
        <v>0</v>
      </c>
      <c r="AM41" s="35">
        <v>0</v>
      </c>
      <c r="AN41" s="35">
        <v>0</v>
      </c>
      <c r="AO41" s="35">
        <v>0</v>
      </c>
      <c r="AP41" s="69">
        <f t="shared" ref="AP41:AP42" si="217">AQ41+AR41+AS41+AT41</f>
        <v>0</v>
      </c>
      <c r="AQ41" s="70">
        <v>0</v>
      </c>
      <c r="AR41" s="70">
        <v>0</v>
      </c>
      <c r="AS41" s="70">
        <v>0</v>
      </c>
      <c r="AT41" s="70">
        <v>0</v>
      </c>
      <c r="AU41" s="30">
        <f t="shared" ref="AU41:AU42" si="218">AV41+AW41+AX41+AY41</f>
        <v>0</v>
      </c>
      <c r="AV41" s="30">
        <v>0</v>
      </c>
      <c r="AW41" s="30">
        <v>0</v>
      </c>
      <c r="AX41" s="30">
        <v>0</v>
      </c>
      <c r="AY41" s="102">
        <v>0</v>
      </c>
      <c r="AZ41" s="30">
        <f t="shared" ref="AZ41:AZ42" si="219">BA41+BB41+BC41+BD41</f>
        <v>0</v>
      </c>
      <c r="BA41" s="30">
        <v>0</v>
      </c>
      <c r="BB41" s="30">
        <v>0</v>
      </c>
      <c r="BC41" s="30">
        <v>0</v>
      </c>
      <c r="BD41" s="106">
        <v>0</v>
      </c>
      <c r="BE41" s="30">
        <f t="shared" ref="BE41" si="220">BF41+BG41+BH41+BI41</f>
        <v>0</v>
      </c>
      <c r="BF41" s="30">
        <v>0</v>
      </c>
      <c r="BG41" s="30">
        <v>0</v>
      </c>
      <c r="BH41" s="30">
        <v>0</v>
      </c>
      <c r="BI41" s="106">
        <v>0</v>
      </c>
      <c r="BJ41" s="30">
        <f t="shared" ref="BJ41" si="221">AF41</f>
        <v>0</v>
      </c>
      <c r="BK41" s="30">
        <f t="shared" ref="BK41" si="222">AG41</f>
        <v>0</v>
      </c>
      <c r="BL41" s="30">
        <f t="shared" ref="BL41" si="223">AH41</f>
        <v>0</v>
      </c>
      <c r="BM41" s="30">
        <f t="shared" ref="BM41" si="224">AI41</f>
        <v>0</v>
      </c>
      <c r="BN41" s="30">
        <f t="shared" ref="BN41" si="225">AJ41</f>
        <v>0</v>
      </c>
      <c r="BO41" s="30">
        <f t="shared" ref="BO41" si="226">AK41</f>
        <v>0</v>
      </c>
      <c r="BP41" s="30">
        <f t="shared" ref="BP41" si="227">AL41</f>
        <v>0</v>
      </c>
      <c r="BQ41" s="30">
        <f t="shared" ref="BQ41" si="228">AM41</f>
        <v>0</v>
      </c>
      <c r="BR41" s="30">
        <f t="shared" ref="BR41" si="229">AN41</f>
        <v>0</v>
      </c>
      <c r="BS41" s="30">
        <f t="shared" ref="BS41" si="230">AO41</f>
        <v>0</v>
      </c>
      <c r="BT41" s="30">
        <f t="shared" ref="BT41" si="231">AP41</f>
        <v>0</v>
      </c>
      <c r="BU41" s="30">
        <f t="shared" ref="BU41" si="232">AQ41</f>
        <v>0</v>
      </c>
      <c r="BV41" s="30">
        <f t="shared" ref="BV41" si="233">AR41</f>
        <v>0</v>
      </c>
      <c r="BW41" s="30">
        <f t="shared" ref="BW41" si="234">AS41</f>
        <v>0</v>
      </c>
      <c r="BX41" s="30">
        <f t="shared" ref="BX41" si="235">AT41</f>
        <v>0</v>
      </c>
      <c r="BY41" s="30">
        <f t="shared" ref="BY41" si="236">AU41</f>
        <v>0</v>
      </c>
      <c r="BZ41" s="30">
        <f t="shared" ref="BZ41" si="237">AV41</f>
        <v>0</v>
      </c>
      <c r="CA41" s="30">
        <f t="shared" ref="CA41" si="238">AW41</f>
        <v>0</v>
      </c>
      <c r="CB41" s="30">
        <f t="shared" ref="CB41" si="239">AX41</f>
        <v>0</v>
      </c>
      <c r="CC41" s="30">
        <f t="shared" ref="CC41" si="240">AY41</f>
        <v>0</v>
      </c>
      <c r="CD41" s="30">
        <f t="shared" ref="CD41" si="241">AZ41</f>
        <v>0</v>
      </c>
      <c r="CE41" s="30">
        <f t="shared" ref="CE41" si="242">BA41</f>
        <v>0</v>
      </c>
      <c r="CF41" s="30">
        <f t="shared" ref="CF41" si="243">BB41</f>
        <v>0</v>
      </c>
      <c r="CG41" s="30">
        <f t="shared" ref="CG41" si="244">BC41</f>
        <v>0</v>
      </c>
      <c r="CH41" s="30">
        <f t="shared" ref="CH41" si="245">BD41</f>
        <v>0</v>
      </c>
      <c r="CI41" s="30">
        <f t="shared" ref="CI41" si="246">BE41</f>
        <v>0</v>
      </c>
      <c r="CJ41" s="30">
        <f t="shared" ref="CJ41" si="247">BF41</f>
        <v>0</v>
      </c>
      <c r="CK41" s="30">
        <f t="shared" ref="CK41" si="248">BG41</f>
        <v>0</v>
      </c>
      <c r="CL41" s="30">
        <f t="shared" ref="CL41" si="249">BH41</f>
        <v>0</v>
      </c>
      <c r="CM41" s="30">
        <f t="shared" ref="CM41" si="250">BI41</f>
        <v>0</v>
      </c>
      <c r="CN41" s="30">
        <f t="shared" ref="CN41" si="251">AG41</f>
        <v>0</v>
      </c>
      <c r="CO41" s="30">
        <f t="shared" ref="CO41" si="252">AI41</f>
        <v>0</v>
      </c>
      <c r="CP41" s="30">
        <f t="shared" ref="CP41" si="253">AK41</f>
        <v>0</v>
      </c>
      <c r="CQ41" s="30">
        <f t="shared" ref="CQ41" si="254">AM41</f>
        <v>0</v>
      </c>
      <c r="CR41" s="30">
        <f t="shared" ref="CR41" si="255">AO41</f>
        <v>0</v>
      </c>
      <c r="CS41" s="30">
        <f t="shared" ref="CS41" si="256">BT41</f>
        <v>0</v>
      </c>
      <c r="CT41" s="30">
        <f t="shared" ref="CT41" si="257">BU41</f>
        <v>0</v>
      </c>
      <c r="CU41" s="30">
        <f t="shared" ref="CU41" si="258">BV41</f>
        <v>0</v>
      </c>
      <c r="CV41" s="30">
        <f t="shared" ref="CV41" si="259">BW41</f>
        <v>0</v>
      </c>
      <c r="CW41" s="30">
        <f t="shared" ref="CW41" si="260">BX41</f>
        <v>0</v>
      </c>
      <c r="CX41" s="30">
        <f t="shared" ref="CX41" si="261">BY41</f>
        <v>0</v>
      </c>
      <c r="CY41" s="30">
        <f t="shared" ref="CY41" si="262">BZ41</f>
        <v>0</v>
      </c>
      <c r="CZ41" s="30">
        <f t="shared" ref="CZ41" si="263">CA41</f>
        <v>0</v>
      </c>
      <c r="DA41" s="30">
        <f t="shared" ref="DA41" si="264">CB41</f>
        <v>0</v>
      </c>
      <c r="DB41" s="30">
        <f t="shared" ref="DB41" si="265">CC41</f>
        <v>0</v>
      </c>
      <c r="DC41" s="30">
        <f t="shared" ref="DC41" si="266">CN41</f>
        <v>0</v>
      </c>
      <c r="DD41" s="30">
        <f t="shared" ref="DD41" si="267">CO41</f>
        <v>0</v>
      </c>
      <c r="DE41" s="30">
        <f t="shared" ref="DE41" si="268">CP41</f>
        <v>0</v>
      </c>
      <c r="DF41" s="30">
        <f t="shared" ref="DF41" si="269">CQ41</f>
        <v>0</v>
      </c>
      <c r="DG41" s="30">
        <f t="shared" ref="DG41" si="270">CR41</f>
        <v>0</v>
      </c>
      <c r="DH41" s="30">
        <f t="shared" ref="DH41" si="271">CS41</f>
        <v>0</v>
      </c>
      <c r="DI41" s="30">
        <f t="shared" ref="DI41" si="272">CT41</f>
        <v>0</v>
      </c>
      <c r="DJ41" s="30">
        <f t="shared" ref="DJ41" si="273">CU41</f>
        <v>0</v>
      </c>
      <c r="DK41" s="30">
        <f t="shared" ref="DK41" si="274">CV41</f>
        <v>0</v>
      </c>
      <c r="DL41" s="30">
        <f t="shared" ref="DL41" si="275">CW41</f>
        <v>0</v>
      </c>
      <c r="DM41" s="30">
        <f t="shared" ref="DM41" si="276">CX41</f>
        <v>0</v>
      </c>
      <c r="DN41" s="30">
        <f t="shared" ref="DN41" si="277">CY41</f>
        <v>0</v>
      </c>
      <c r="DO41" s="30">
        <f t="shared" ref="DO41" si="278">CZ41</f>
        <v>0</v>
      </c>
      <c r="DP41" s="30">
        <f t="shared" ref="DP41" si="279">DA41</f>
        <v>0</v>
      </c>
      <c r="DQ41" s="30">
        <f t="shared" ref="DQ41" si="280">DB41</f>
        <v>0</v>
      </c>
      <c r="DR41" s="78" t="s">
        <v>87</v>
      </c>
      <c r="DS41" s="74"/>
    </row>
    <row r="42" spans="1:123" ht="89.25">
      <c r="A42" s="31" t="s">
        <v>155</v>
      </c>
      <c r="B42" s="32" t="s">
        <v>156</v>
      </c>
      <c r="C42" s="33" t="s">
        <v>79</v>
      </c>
      <c r="D42" s="34" t="s">
        <v>80</v>
      </c>
      <c r="E42" s="34" t="s">
        <v>81</v>
      </c>
      <c r="F42" s="34"/>
      <c r="G42" s="34"/>
      <c r="H42" s="34"/>
      <c r="I42" s="34"/>
      <c r="J42" s="34"/>
      <c r="K42" s="34"/>
      <c r="L42" s="34"/>
      <c r="M42" s="34"/>
      <c r="N42" s="34"/>
      <c r="O42" s="34"/>
      <c r="P42" s="34"/>
      <c r="Q42" s="34"/>
      <c r="R42" s="34"/>
      <c r="S42" s="34"/>
      <c r="T42" s="34"/>
      <c r="U42" s="34"/>
      <c r="V42" s="34"/>
      <c r="W42" s="34"/>
      <c r="X42" s="34"/>
      <c r="Y42" s="34"/>
      <c r="Z42" s="34"/>
      <c r="AA42" s="34"/>
      <c r="AB42" s="34"/>
      <c r="AC42" s="34" t="s">
        <v>157</v>
      </c>
      <c r="AD42" s="34" t="s">
        <v>86</v>
      </c>
      <c r="AE42" s="34" t="s">
        <v>142</v>
      </c>
      <c r="AF42" s="30">
        <f t="shared" si="7"/>
        <v>3.8</v>
      </c>
      <c r="AG42" s="30">
        <f t="shared" si="8"/>
        <v>0</v>
      </c>
      <c r="AH42" s="35">
        <v>0</v>
      </c>
      <c r="AI42" s="35">
        <v>0</v>
      </c>
      <c r="AJ42" s="35">
        <v>0</v>
      </c>
      <c r="AK42" s="35">
        <v>0</v>
      </c>
      <c r="AL42" s="35">
        <v>0</v>
      </c>
      <c r="AM42" s="35">
        <v>0</v>
      </c>
      <c r="AN42" s="35">
        <v>3.8</v>
      </c>
      <c r="AO42" s="35">
        <v>0</v>
      </c>
      <c r="AP42" s="69">
        <f t="shared" si="217"/>
        <v>0</v>
      </c>
      <c r="AQ42" s="70">
        <v>0</v>
      </c>
      <c r="AR42" s="70">
        <v>0</v>
      </c>
      <c r="AS42" s="70">
        <v>0</v>
      </c>
      <c r="AT42" s="70">
        <v>0</v>
      </c>
      <c r="AU42" s="30">
        <f t="shared" si="218"/>
        <v>0</v>
      </c>
      <c r="AV42" s="30">
        <v>0</v>
      </c>
      <c r="AW42" s="30">
        <v>0</v>
      </c>
      <c r="AX42" s="30">
        <v>0</v>
      </c>
      <c r="AY42" s="102">
        <v>0</v>
      </c>
      <c r="AZ42" s="30">
        <f t="shared" si="219"/>
        <v>0</v>
      </c>
      <c r="BA42" s="30">
        <v>0</v>
      </c>
      <c r="BB42" s="30">
        <v>0</v>
      </c>
      <c r="BC42" s="30">
        <v>0</v>
      </c>
      <c r="BD42" s="106">
        <v>0</v>
      </c>
      <c r="BE42" s="30">
        <f t="shared" si="12"/>
        <v>0</v>
      </c>
      <c r="BF42" s="30">
        <v>0</v>
      </c>
      <c r="BG42" s="30">
        <v>0</v>
      </c>
      <c r="BH42" s="30">
        <v>0</v>
      </c>
      <c r="BI42" s="106">
        <v>0</v>
      </c>
      <c r="BJ42" s="30">
        <f t="shared" si="13"/>
        <v>3.8</v>
      </c>
      <c r="BK42" s="30">
        <f t="shared" si="14"/>
        <v>0</v>
      </c>
      <c r="BL42" s="30">
        <f t="shared" si="15"/>
        <v>0</v>
      </c>
      <c r="BM42" s="30">
        <f t="shared" si="16"/>
        <v>0</v>
      </c>
      <c r="BN42" s="30">
        <f t="shared" si="17"/>
        <v>0</v>
      </c>
      <c r="BO42" s="30">
        <f t="shared" si="18"/>
        <v>0</v>
      </c>
      <c r="BP42" s="30">
        <f t="shared" si="19"/>
        <v>0</v>
      </c>
      <c r="BQ42" s="30">
        <f t="shared" si="20"/>
        <v>0</v>
      </c>
      <c r="BR42" s="30">
        <f t="shared" si="21"/>
        <v>3.8</v>
      </c>
      <c r="BS42" s="30">
        <f t="shared" si="22"/>
        <v>0</v>
      </c>
      <c r="BT42" s="30">
        <f t="shared" si="23"/>
        <v>0</v>
      </c>
      <c r="BU42" s="30">
        <f t="shared" si="24"/>
        <v>0</v>
      </c>
      <c r="BV42" s="30">
        <f t="shared" si="25"/>
        <v>0</v>
      </c>
      <c r="BW42" s="30">
        <f t="shared" si="26"/>
        <v>0</v>
      </c>
      <c r="BX42" s="30">
        <f t="shared" si="27"/>
        <v>0</v>
      </c>
      <c r="BY42" s="30">
        <f t="shared" si="28"/>
        <v>0</v>
      </c>
      <c r="BZ42" s="30">
        <f t="shared" si="29"/>
        <v>0</v>
      </c>
      <c r="CA42" s="30">
        <f t="shared" si="30"/>
        <v>0</v>
      </c>
      <c r="CB42" s="30">
        <f t="shared" si="31"/>
        <v>0</v>
      </c>
      <c r="CC42" s="30">
        <f t="shared" si="32"/>
        <v>0</v>
      </c>
      <c r="CD42" s="30">
        <f t="shared" si="33"/>
        <v>0</v>
      </c>
      <c r="CE42" s="30">
        <f t="shared" si="34"/>
        <v>0</v>
      </c>
      <c r="CF42" s="30">
        <f t="shared" si="35"/>
        <v>0</v>
      </c>
      <c r="CG42" s="30">
        <f t="shared" si="36"/>
        <v>0</v>
      </c>
      <c r="CH42" s="30">
        <f t="shared" si="37"/>
        <v>0</v>
      </c>
      <c r="CI42" s="30">
        <f t="shared" si="38"/>
        <v>0</v>
      </c>
      <c r="CJ42" s="30">
        <f t="shared" si="39"/>
        <v>0</v>
      </c>
      <c r="CK42" s="30">
        <f t="shared" si="40"/>
        <v>0</v>
      </c>
      <c r="CL42" s="30">
        <f t="shared" si="41"/>
        <v>0</v>
      </c>
      <c r="CM42" s="30">
        <f t="shared" si="42"/>
        <v>0</v>
      </c>
      <c r="CN42" s="30">
        <f t="shared" si="43"/>
        <v>0</v>
      </c>
      <c r="CO42" s="30">
        <f t="shared" si="44"/>
        <v>0</v>
      </c>
      <c r="CP42" s="30">
        <f t="shared" si="45"/>
        <v>0</v>
      </c>
      <c r="CQ42" s="30">
        <f t="shared" si="46"/>
        <v>0</v>
      </c>
      <c r="CR42" s="30">
        <f t="shared" si="47"/>
        <v>0</v>
      </c>
      <c r="CS42" s="30">
        <f t="shared" si="48"/>
        <v>0</v>
      </c>
      <c r="CT42" s="30">
        <f t="shared" si="49"/>
        <v>0</v>
      </c>
      <c r="CU42" s="30">
        <f t="shared" si="50"/>
        <v>0</v>
      </c>
      <c r="CV42" s="30">
        <f t="shared" si="51"/>
        <v>0</v>
      </c>
      <c r="CW42" s="30">
        <f t="shared" si="52"/>
        <v>0</v>
      </c>
      <c r="CX42" s="30">
        <f t="shared" si="53"/>
        <v>0</v>
      </c>
      <c r="CY42" s="30">
        <f t="shared" si="54"/>
        <v>0</v>
      </c>
      <c r="CZ42" s="30">
        <f t="shared" si="55"/>
        <v>0</v>
      </c>
      <c r="DA42" s="30">
        <f t="shared" si="56"/>
        <v>0</v>
      </c>
      <c r="DB42" s="30">
        <f t="shared" si="57"/>
        <v>0</v>
      </c>
      <c r="DC42" s="30">
        <f t="shared" si="58"/>
        <v>0</v>
      </c>
      <c r="DD42" s="30">
        <f t="shared" si="59"/>
        <v>0</v>
      </c>
      <c r="DE42" s="30">
        <f t="shared" si="60"/>
        <v>0</v>
      </c>
      <c r="DF42" s="30">
        <f t="shared" si="61"/>
        <v>0</v>
      </c>
      <c r="DG42" s="30">
        <f t="shared" si="62"/>
        <v>0</v>
      </c>
      <c r="DH42" s="30">
        <f t="shared" si="63"/>
        <v>0</v>
      </c>
      <c r="DI42" s="30">
        <f t="shared" si="64"/>
        <v>0</v>
      </c>
      <c r="DJ42" s="30">
        <f t="shared" si="65"/>
        <v>0</v>
      </c>
      <c r="DK42" s="30">
        <f t="shared" si="66"/>
        <v>0</v>
      </c>
      <c r="DL42" s="30">
        <f t="shared" si="67"/>
        <v>0</v>
      </c>
      <c r="DM42" s="30">
        <f t="shared" si="68"/>
        <v>0</v>
      </c>
      <c r="DN42" s="30">
        <f t="shared" si="69"/>
        <v>0</v>
      </c>
      <c r="DO42" s="30">
        <f t="shared" si="70"/>
        <v>0</v>
      </c>
      <c r="DP42" s="30">
        <f t="shared" si="71"/>
        <v>0</v>
      </c>
      <c r="DQ42" s="30">
        <f t="shared" si="72"/>
        <v>0</v>
      </c>
      <c r="DR42" s="36" t="s">
        <v>99</v>
      </c>
      <c r="DS42" s="26"/>
    </row>
    <row r="43" spans="1:123" s="51" customFormat="1" ht="114.75">
      <c r="A43" s="59" t="s">
        <v>158</v>
      </c>
      <c r="B43" s="60" t="s">
        <v>159</v>
      </c>
      <c r="C43" s="61" t="s">
        <v>70</v>
      </c>
      <c r="D43" s="61" t="s">
        <v>70</v>
      </c>
      <c r="E43" s="61" t="s">
        <v>70</v>
      </c>
      <c r="F43" s="61" t="s">
        <v>70</v>
      </c>
      <c r="G43" s="61" t="s">
        <v>70</v>
      </c>
      <c r="H43" s="61" t="s">
        <v>70</v>
      </c>
      <c r="I43" s="61" t="s">
        <v>70</v>
      </c>
      <c r="J43" s="61" t="s">
        <v>70</v>
      </c>
      <c r="K43" s="61" t="s">
        <v>70</v>
      </c>
      <c r="L43" s="61" t="s">
        <v>70</v>
      </c>
      <c r="M43" s="61" t="s">
        <v>70</v>
      </c>
      <c r="N43" s="61" t="s">
        <v>70</v>
      </c>
      <c r="O43" s="61" t="s">
        <v>70</v>
      </c>
      <c r="P43" s="61" t="s">
        <v>70</v>
      </c>
      <c r="Q43" s="61" t="s">
        <v>70</v>
      </c>
      <c r="R43" s="61" t="s">
        <v>70</v>
      </c>
      <c r="S43" s="61" t="s">
        <v>70</v>
      </c>
      <c r="T43" s="61" t="s">
        <v>70</v>
      </c>
      <c r="U43" s="61" t="s">
        <v>70</v>
      </c>
      <c r="V43" s="61" t="s">
        <v>70</v>
      </c>
      <c r="W43" s="61" t="s">
        <v>70</v>
      </c>
      <c r="X43" s="61" t="s">
        <v>70</v>
      </c>
      <c r="Y43" s="61" t="s">
        <v>70</v>
      </c>
      <c r="Z43" s="61" t="s">
        <v>70</v>
      </c>
      <c r="AA43" s="61" t="s">
        <v>70</v>
      </c>
      <c r="AB43" s="61" t="s">
        <v>70</v>
      </c>
      <c r="AC43" s="61" t="s">
        <v>70</v>
      </c>
      <c r="AD43" s="61" t="s">
        <v>70</v>
      </c>
      <c r="AE43" s="61" t="s">
        <v>70</v>
      </c>
      <c r="AF43" s="62">
        <f>AF44+AF46</f>
        <v>69.2</v>
      </c>
      <c r="AG43" s="62">
        <f t="shared" ref="AG43:CR43" si="281">AG44+AG46</f>
        <v>68.5</v>
      </c>
      <c r="AH43" s="62">
        <f t="shared" si="281"/>
        <v>68.5</v>
      </c>
      <c r="AI43" s="62">
        <f t="shared" si="281"/>
        <v>68.5</v>
      </c>
      <c r="AJ43" s="62">
        <f t="shared" si="281"/>
        <v>0.7</v>
      </c>
      <c r="AK43" s="62">
        <f t="shared" si="281"/>
        <v>0</v>
      </c>
      <c r="AL43" s="62">
        <f t="shared" si="281"/>
        <v>0</v>
      </c>
      <c r="AM43" s="62">
        <f t="shared" si="281"/>
        <v>0</v>
      </c>
      <c r="AN43" s="62">
        <f t="shared" si="281"/>
        <v>0</v>
      </c>
      <c r="AO43" s="62">
        <f t="shared" si="281"/>
        <v>0</v>
      </c>
      <c r="AP43" s="68">
        <f t="shared" ref="AP43:BD43" si="282">AP44+AP46</f>
        <v>115.8</v>
      </c>
      <c r="AQ43" s="68">
        <f t="shared" si="282"/>
        <v>115.1</v>
      </c>
      <c r="AR43" s="68">
        <f t="shared" si="282"/>
        <v>0.7</v>
      </c>
      <c r="AS43" s="68">
        <f t="shared" si="282"/>
        <v>0</v>
      </c>
      <c r="AT43" s="68">
        <f t="shared" si="282"/>
        <v>0</v>
      </c>
      <c r="AU43" s="62">
        <f t="shared" si="282"/>
        <v>115.8</v>
      </c>
      <c r="AV43" s="62">
        <f t="shared" si="282"/>
        <v>115.1</v>
      </c>
      <c r="AW43" s="62">
        <f t="shared" si="282"/>
        <v>0.7</v>
      </c>
      <c r="AX43" s="62">
        <f t="shared" si="282"/>
        <v>0</v>
      </c>
      <c r="AY43" s="101">
        <f t="shared" si="282"/>
        <v>0</v>
      </c>
      <c r="AZ43" s="62">
        <f t="shared" si="282"/>
        <v>115.8</v>
      </c>
      <c r="BA43" s="62">
        <f t="shared" si="282"/>
        <v>115.1</v>
      </c>
      <c r="BB43" s="62">
        <f t="shared" si="282"/>
        <v>0.7</v>
      </c>
      <c r="BC43" s="62">
        <f t="shared" si="282"/>
        <v>0</v>
      </c>
      <c r="BD43" s="101">
        <f t="shared" si="282"/>
        <v>0</v>
      </c>
      <c r="BE43" s="62">
        <f t="shared" si="281"/>
        <v>115.8</v>
      </c>
      <c r="BF43" s="62">
        <f t="shared" si="281"/>
        <v>115.1</v>
      </c>
      <c r="BG43" s="62">
        <f t="shared" si="281"/>
        <v>0.7</v>
      </c>
      <c r="BH43" s="62">
        <f t="shared" si="281"/>
        <v>0</v>
      </c>
      <c r="BI43" s="101">
        <f t="shared" si="281"/>
        <v>0</v>
      </c>
      <c r="BJ43" s="62">
        <f t="shared" si="281"/>
        <v>69.2</v>
      </c>
      <c r="BK43" s="62">
        <f t="shared" si="281"/>
        <v>68.5</v>
      </c>
      <c r="BL43" s="62">
        <f t="shared" si="281"/>
        <v>68.5</v>
      </c>
      <c r="BM43" s="62">
        <f t="shared" si="281"/>
        <v>68.5</v>
      </c>
      <c r="BN43" s="62">
        <f t="shared" si="281"/>
        <v>0.7</v>
      </c>
      <c r="BO43" s="62">
        <f t="shared" si="281"/>
        <v>0</v>
      </c>
      <c r="BP43" s="62">
        <f t="shared" si="281"/>
        <v>0</v>
      </c>
      <c r="BQ43" s="62">
        <f t="shared" si="281"/>
        <v>0</v>
      </c>
      <c r="BR43" s="62">
        <f t="shared" si="281"/>
        <v>0</v>
      </c>
      <c r="BS43" s="62">
        <f t="shared" si="281"/>
        <v>0</v>
      </c>
      <c r="BT43" s="62">
        <f t="shared" si="281"/>
        <v>115.8</v>
      </c>
      <c r="BU43" s="62">
        <f t="shared" si="281"/>
        <v>115.1</v>
      </c>
      <c r="BV43" s="62">
        <f t="shared" si="281"/>
        <v>0.7</v>
      </c>
      <c r="BW43" s="62">
        <f t="shared" si="281"/>
        <v>0</v>
      </c>
      <c r="BX43" s="62">
        <f t="shared" si="281"/>
        <v>0</v>
      </c>
      <c r="BY43" s="62">
        <f t="shared" si="281"/>
        <v>115.8</v>
      </c>
      <c r="BZ43" s="62">
        <f t="shared" si="281"/>
        <v>115.1</v>
      </c>
      <c r="CA43" s="62">
        <f t="shared" si="281"/>
        <v>0.7</v>
      </c>
      <c r="CB43" s="62">
        <f t="shared" si="281"/>
        <v>0</v>
      </c>
      <c r="CC43" s="62">
        <f t="shared" si="281"/>
        <v>0</v>
      </c>
      <c r="CD43" s="62">
        <f t="shared" si="281"/>
        <v>115.8</v>
      </c>
      <c r="CE43" s="62">
        <f t="shared" si="281"/>
        <v>115.1</v>
      </c>
      <c r="CF43" s="62">
        <f t="shared" si="281"/>
        <v>0.7</v>
      </c>
      <c r="CG43" s="62">
        <f t="shared" si="281"/>
        <v>0</v>
      </c>
      <c r="CH43" s="62">
        <f t="shared" si="281"/>
        <v>0</v>
      </c>
      <c r="CI43" s="62">
        <f t="shared" si="281"/>
        <v>115.8</v>
      </c>
      <c r="CJ43" s="62">
        <f t="shared" si="281"/>
        <v>115.1</v>
      </c>
      <c r="CK43" s="62">
        <f t="shared" si="281"/>
        <v>0.7</v>
      </c>
      <c r="CL43" s="62">
        <f t="shared" si="281"/>
        <v>0</v>
      </c>
      <c r="CM43" s="62">
        <f t="shared" si="281"/>
        <v>0</v>
      </c>
      <c r="CN43" s="62">
        <f t="shared" si="281"/>
        <v>68.5</v>
      </c>
      <c r="CO43" s="62">
        <f t="shared" si="281"/>
        <v>68.5</v>
      </c>
      <c r="CP43" s="62">
        <f t="shared" si="281"/>
        <v>0</v>
      </c>
      <c r="CQ43" s="62">
        <f t="shared" si="281"/>
        <v>0</v>
      </c>
      <c r="CR43" s="62">
        <f t="shared" si="281"/>
        <v>0</v>
      </c>
      <c r="CS43" s="62">
        <f t="shared" ref="CS43:DQ43" si="283">CS44+CS46</f>
        <v>115.8</v>
      </c>
      <c r="CT43" s="62">
        <f t="shared" si="283"/>
        <v>115.1</v>
      </c>
      <c r="CU43" s="62">
        <f t="shared" si="283"/>
        <v>0.7</v>
      </c>
      <c r="CV43" s="62">
        <f t="shared" si="283"/>
        <v>0</v>
      </c>
      <c r="CW43" s="62">
        <f t="shared" si="283"/>
        <v>0</v>
      </c>
      <c r="CX43" s="62">
        <f t="shared" si="283"/>
        <v>115.8</v>
      </c>
      <c r="CY43" s="62">
        <f t="shared" si="283"/>
        <v>115.1</v>
      </c>
      <c r="CZ43" s="62">
        <f t="shared" si="283"/>
        <v>0.7</v>
      </c>
      <c r="DA43" s="62">
        <f t="shared" si="283"/>
        <v>0</v>
      </c>
      <c r="DB43" s="62">
        <f t="shared" si="283"/>
        <v>0</v>
      </c>
      <c r="DC43" s="62">
        <f t="shared" si="283"/>
        <v>68.5</v>
      </c>
      <c r="DD43" s="62">
        <f t="shared" si="283"/>
        <v>68.5</v>
      </c>
      <c r="DE43" s="62">
        <f t="shared" si="283"/>
        <v>0</v>
      </c>
      <c r="DF43" s="62">
        <f t="shared" si="283"/>
        <v>0</v>
      </c>
      <c r="DG43" s="62">
        <f t="shared" si="283"/>
        <v>0</v>
      </c>
      <c r="DH43" s="62">
        <f t="shared" si="283"/>
        <v>115.8</v>
      </c>
      <c r="DI43" s="62">
        <f t="shared" si="283"/>
        <v>115.1</v>
      </c>
      <c r="DJ43" s="62">
        <f t="shared" si="283"/>
        <v>0.7</v>
      </c>
      <c r="DK43" s="62">
        <f t="shared" si="283"/>
        <v>0</v>
      </c>
      <c r="DL43" s="62">
        <f t="shared" si="283"/>
        <v>0</v>
      </c>
      <c r="DM43" s="62">
        <f t="shared" si="283"/>
        <v>115.8</v>
      </c>
      <c r="DN43" s="62">
        <f t="shared" si="283"/>
        <v>115.1</v>
      </c>
      <c r="DO43" s="62">
        <f t="shared" si="283"/>
        <v>0.7</v>
      </c>
      <c r="DP43" s="62">
        <f t="shared" si="283"/>
        <v>0</v>
      </c>
      <c r="DQ43" s="62">
        <f t="shared" si="283"/>
        <v>0</v>
      </c>
      <c r="DR43" s="63" t="s">
        <v>72</v>
      </c>
      <c r="DS43" s="50"/>
    </row>
    <row r="44" spans="1:123" s="51" customFormat="1" ht="38.25">
      <c r="A44" s="59" t="s">
        <v>160</v>
      </c>
      <c r="B44" s="60" t="s">
        <v>161</v>
      </c>
      <c r="C44" s="61" t="s">
        <v>70</v>
      </c>
      <c r="D44" s="61" t="s">
        <v>70</v>
      </c>
      <c r="E44" s="61" t="s">
        <v>70</v>
      </c>
      <c r="F44" s="61" t="s">
        <v>70</v>
      </c>
      <c r="G44" s="61" t="s">
        <v>70</v>
      </c>
      <c r="H44" s="61" t="s">
        <v>70</v>
      </c>
      <c r="I44" s="61" t="s">
        <v>70</v>
      </c>
      <c r="J44" s="61" t="s">
        <v>70</v>
      </c>
      <c r="K44" s="61" t="s">
        <v>70</v>
      </c>
      <c r="L44" s="61" t="s">
        <v>70</v>
      </c>
      <c r="M44" s="61" t="s">
        <v>70</v>
      </c>
      <c r="N44" s="61" t="s">
        <v>70</v>
      </c>
      <c r="O44" s="61" t="s">
        <v>70</v>
      </c>
      <c r="P44" s="61" t="s">
        <v>70</v>
      </c>
      <c r="Q44" s="61" t="s">
        <v>70</v>
      </c>
      <c r="R44" s="61" t="s">
        <v>70</v>
      </c>
      <c r="S44" s="61" t="s">
        <v>70</v>
      </c>
      <c r="T44" s="61" t="s">
        <v>70</v>
      </c>
      <c r="U44" s="61" t="s">
        <v>70</v>
      </c>
      <c r="V44" s="61" t="s">
        <v>70</v>
      </c>
      <c r="W44" s="61" t="s">
        <v>70</v>
      </c>
      <c r="X44" s="61" t="s">
        <v>70</v>
      </c>
      <c r="Y44" s="61" t="s">
        <v>70</v>
      </c>
      <c r="Z44" s="61" t="s">
        <v>70</v>
      </c>
      <c r="AA44" s="61" t="s">
        <v>70</v>
      </c>
      <c r="AB44" s="61" t="s">
        <v>70</v>
      </c>
      <c r="AC44" s="61" t="s">
        <v>70</v>
      </c>
      <c r="AD44" s="61" t="s">
        <v>70</v>
      </c>
      <c r="AE44" s="61" t="s">
        <v>70</v>
      </c>
      <c r="AF44" s="62">
        <f>AF45</f>
        <v>68.5</v>
      </c>
      <c r="AG44" s="62">
        <f t="shared" ref="AG44:CR44" si="284">AG45</f>
        <v>68.5</v>
      </c>
      <c r="AH44" s="62">
        <f t="shared" si="284"/>
        <v>68.5</v>
      </c>
      <c r="AI44" s="62">
        <f t="shared" si="284"/>
        <v>68.5</v>
      </c>
      <c r="AJ44" s="62">
        <f t="shared" si="284"/>
        <v>0</v>
      </c>
      <c r="AK44" s="62">
        <f t="shared" si="284"/>
        <v>0</v>
      </c>
      <c r="AL44" s="62">
        <f t="shared" si="284"/>
        <v>0</v>
      </c>
      <c r="AM44" s="62">
        <f t="shared" si="284"/>
        <v>0</v>
      </c>
      <c r="AN44" s="62">
        <f t="shared" si="284"/>
        <v>0</v>
      </c>
      <c r="AO44" s="62">
        <f t="shared" si="284"/>
        <v>0</v>
      </c>
      <c r="AP44" s="68">
        <f t="shared" si="284"/>
        <v>115.1</v>
      </c>
      <c r="AQ44" s="68">
        <f t="shared" si="284"/>
        <v>115.1</v>
      </c>
      <c r="AR44" s="68">
        <f t="shared" si="284"/>
        <v>0</v>
      </c>
      <c r="AS44" s="68">
        <f t="shared" si="284"/>
        <v>0</v>
      </c>
      <c r="AT44" s="68">
        <f t="shared" si="284"/>
        <v>0</v>
      </c>
      <c r="AU44" s="62">
        <f t="shared" si="284"/>
        <v>115.1</v>
      </c>
      <c r="AV44" s="62">
        <f t="shared" si="284"/>
        <v>115.1</v>
      </c>
      <c r="AW44" s="62">
        <f t="shared" si="284"/>
        <v>0</v>
      </c>
      <c r="AX44" s="62">
        <f t="shared" si="284"/>
        <v>0</v>
      </c>
      <c r="AY44" s="101">
        <f t="shared" si="284"/>
        <v>0</v>
      </c>
      <c r="AZ44" s="62">
        <f t="shared" si="284"/>
        <v>115.1</v>
      </c>
      <c r="BA44" s="62">
        <f t="shared" si="284"/>
        <v>115.1</v>
      </c>
      <c r="BB44" s="62">
        <f t="shared" si="284"/>
        <v>0</v>
      </c>
      <c r="BC44" s="62">
        <f t="shared" si="284"/>
        <v>0</v>
      </c>
      <c r="BD44" s="101">
        <f t="shared" si="284"/>
        <v>0</v>
      </c>
      <c r="BE44" s="62">
        <f t="shared" si="284"/>
        <v>115.1</v>
      </c>
      <c r="BF44" s="62">
        <f t="shared" si="284"/>
        <v>115.1</v>
      </c>
      <c r="BG44" s="62">
        <f t="shared" si="284"/>
        <v>0</v>
      </c>
      <c r="BH44" s="62">
        <f t="shared" si="284"/>
        <v>0</v>
      </c>
      <c r="BI44" s="101">
        <f t="shared" si="284"/>
        <v>0</v>
      </c>
      <c r="BJ44" s="62">
        <f t="shared" si="284"/>
        <v>68.5</v>
      </c>
      <c r="BK44" s="62">
        <f t="shared" si="284"/>
        <v>68.5</v>
      </c>
      <c r="BL44" s="62">
        <f t="shared" si="284"/>
        <v>68.5</v>
      </c>
      <c r="BM44" s="62">
        <f t="shared" si="284"/>
        <v>68.5</v>
      </c>
      <c r="BN44" s="62">
        <f t="shared" si="284"/>
        <v>0</v>
      </c>
      <c r="BO44" s="62">
        <f t="shared" si="284"/>
        <v>0</v>
      </c>
      <c r="BP44" s="62">
        <f t="shared" si="284"/>
        <v>0</v>
      </c>
      <c r="BQ44" s="62">
        <f t="shared" si="284"/>
        <v>0</v>
      </c>
      <c r="BR44" s="62">
        <f t="shared" si="284"/>
        <v>0</v>
      </c>
      <c r="BS44" s="62">
        <f t="shared" si="284"/>
        <v>0</v>
      </c>
      <c r="BT44" s="62">
        <f t="shared" si="284"/>
        <v>115.1</v>
      </c>
      <c r="BU44" s="62">
        <f t="shared" si="284"/>
        <v>115.1</v>
      </c>
      <c r="BV44" s="62">
        <f t="shared" si="284"/>
        <v>0</v>
      </c>
      <c r="BW44" s="62">
        <f t="shared" si="284"/>
        <v>0</v>
      </c>
      <c r="BX44" s="62">
        <f t="shared" si="284"/>
        <v>0</v>
      </c>
      <c r="BY44" s="62">
        <f t="shared" si="284"/>
        <v>115.1</v>
      </c>
      <c r="BZ44" s="62">
        <f t="shared" si="284"/>
        <v>115.1</v>
      </c>
      <c r="CA44" s="62">
        <f t="shared" si="284"/>
        <v>0</v>
      </c>
      <c r="CB44" s="62">
        <f t="shared" si="284"/>
        <v>0</v>
      </c>
      <c r="CC44" s="62">
        <f t="shared" si="284"/>
        <v>0</v>
      </c>
      <c r="CD44" s="62">
        <f t="shared" si="284"/>
        <v>115.1</v>
      </c>
      <c r="CE44" s="62">
        <f t="shared" si="284"/>
        <v>115.1</v>
      </c>
      <c r="CF44" s="62">
        <f t="shared" si="284"/>
        <v>0</v>
      </c>
      <c r="CG44" s="62">
        <f t="shared" si="284"/>
        <v>0</v>
      </c>
      <c r="CH44" s="62">
        <f t="shared" si="284"/>
        <v>0</v>
      </c>
      <c r="CI44" s="62">
        <f t="shared" si="284"/>
        <v>115.1</v>
      </c>
      <c r="CJ44" s="62">
        <f t="shared" si="284"/>
        <v>115.1</v>
      </c>
      <c r="CK44" s="62">
        <f t="shared" si="284"/>
        <v>0</v>
      </c>
      <c r="CL44" s="62">
        <f t="shared" si="284"/>
        <v>0</v>
      </c>
      <c r="CM44" s="62">
        <f t="shared" si="284"/>
        <v>0</v>
      </c>
      <c r="CN44" s="62">
        <f t="shared" si="284"/>
        <v>68.5</v>
      </c>
      <c r="CO44" s="62">
        <f t="shared" si="284"/>
        <v>68.5</v>
      </c>
      <c r="CP44" s="62">
        <f t="shared" si="284"/>
        <v>0</v>
      </c>
      <c r="CQ44" s="62">
        <f t="shared" si="284"/>
        <v>0</v>
      </c>
      <c r="CR44" s="62">
        <f t="shared" si="284"/>
        <v>0</v>
      </c>
      <c r="CS44" s="62">
        <f t="shared" ref="CS44:DQ44" si="285">CS45</f>
        <v>115.1</v>
      </c>
      <c r="CT44" s="62">
        <f t="shared" si="285"/>
        <v>115.1</v>
      </c>
      <c r="CU44" s="62">
        <f t="shared" si="285"/>
        <v>0</v>
      </c>
      <c r="CV44" s="62">
        <f t="shared" si="285"/>
        <v>0</v>
      </c>
      <c r="CW44" s="62">
        <f t="shared" si="285"/>
        <v>0</v>
      </c>
      <c r="CX44" s="62">
        <f t="shared" si="285"/>
        <v>115.1</v>
      </c>
      <c r="CY44" s="62">
        <f t="shared" si="285"/>
        <v>115.1</v>
      </c>
      <c r="CZ44" s="62">
        <f t="shared" si="285"/>
        <v>0</v>
      </c>
      <c r="DA44" s="62">
        <f t="shared" si="285"/>
        <v>0</v>
      </c>
      <c r="DB44" s="62">
        <f t="shared" si="285"/>
        <v>0</v>
      </c>
      <c r="DC44" s="62">
        <f t="shared" si="285"/>
        <v>68.5</v>
      </c>
      <c r="DD44" s="62">
        <f t="shared" si="285"/>
        <v>68.5</v>
      </c>
      <c r="DE44" s="62">
        <f t="shared" si="285"/>
        <v>0</v>
      </c>
      <c r="DF44" s="62">
        <f t="shared" si="285"/>
        <v>0</v>
      </c>
      <c r="DG44" s="62">
        <f t="shared" si="285"/>
        <v>0</v>
      </c>
      <c r="DH44" s="62">
        <f t="shared" si="285"/>
        <v>115.1</v>
      </c>
      <c r="DI44" s="62">
        <f t="shared" si="285"/>
        <v>115.1</v>
      </c>
      <c r="DJ44" s="62">
        <f t="shared" si="285"/>
        <v>0</v>
      </c>
      <c r="DK44" s="62">
        <f t="shared" si="285"/>
        <v>0</v>
      </c>
      <c r="DL44" s="62">
        <f t="shared" si="285"/>
        <v>0</v>
      </c>
      <c r="DM44" s="62">
        <f t="shared" si="285"/>
        <v>115.1</v>
      </c>
      <c r="DN44" s="62">
        <f t="shared" si="285"/>
        <v>115.1</v>
      </c>
      <c r="DO44" s="62">
        <f t="shared" si="285"/>
        <v>0</v>
      </c>
      <c r="DP44" s="62">
        <f t="shared" si="285"/>
        <v>0</v>
      </c>
      <c r="DQ44" s="62">
        <f t="shared" si="285"/>
        <v>0</v>
      </c>
      <c r="DR44" s="63" t="s">
        <v>72</v>
      </c>
      <c r="DS44" s="50"/>
    </row>
    <row r="45" spans="1:123" ht="191.25">
      <c r="A45" s="31" t="s">
        <v>162</v>
      </c>
      <c r="B45" s="32" t="s">
        <v>163</v>
      </c>
      <c r="C45" s="33" t="s">
        <v>79</v>
      </c>
      <c r="D45" s="34" t="s">
        <v>80</v>
      </c>
      <c r="E45" s="34" t="s">
        <v>81</v>
      </c>
      <c r="F45" s="34"/>
      <c r="G45" s="34"/>
      <c r="H45" s="34"/>
      <c r="I45" s="34"/>
      <c r="J45" s="34" t="s">
        <v>164</v>
      </c>
      <c r="K45" s="34" t="s">
        <v>80</v>
      </c>
      <c r="L45" s="34" t="s">
        <v>165</v>
      </c>
      <c r="M45" s="34"/>
      <c r="N45" s="34"/>
      <c r="O45" s="34"/>
      <c r="P45" s="34"/>
      <c r="Q45" s="34"/>
      <c r="R45" s="34"/>
      <c r="S45" s="34"/>
      <c r="T45" s="34"/>
      <c r="U45" s="34"/>
      <c r="V45" s="34"/>
      <c r="W45" s="34"/>
      <c r="X45" s="34"/>
      <c r="Y45" s="34"/>
      <c r="Z45" s="34"/>
      <c r="AA45" s="34"/>
      <c r="AB45" s="34"/>
      <c r="AC45" s="34" t="s">
        <v>104</v>
      </c>
      <c r="AD45" s="34" t="s">
        <v>105</v>
      </c>
      <c r="AE45" s="34" t="s">
        <v>98</v>
      </c>
      <c r="AF45" s="30">
        <f t="shared" si="7"/>
        <v>68.5</v>
      </c>
      <c r="AG45" s="30">
        <f t="shared" si="8"/>
        <v>68.5</v>
      </c>
      <c r="AH45" s="35">
        <v>68.5</v>
      </c>
      <c r="AI45" s="35">
        <v>68.5</v>
      </c>
      <c r="AJ45" s="35">
        <v>0</v>
      </c>
      <c r="AK45" s="35">
        <v>0</v>
      </c>
      <c r="AL45" s="35">
        <v>0</v>
      </c>
      <c r="AM45" s="35">
        <v>0</v>
      </c>
      <c r="AN45" s="35">
        <v>0</v>
      </c>
      <c r="AO45" s="35">
        <v>0</v>
      </c>
      <c r="AP45" s="69">
        <f t="shared" ref="AP45" si="286">AQ45+AR45+AS45+AT45</f>
        <v>115.1</v>
      </c>
      <c r="AQ45" s="70">
        <v>115.1</v>
      </c>
      <c r="AR45" s="70">
        <v>0</v>
      </c>
      <c r="AS45" s="70">
        <v>0</v>
      </c>
      <c r="AT45" s="70">
        <v>0</v>
      </c>
      <c r="AU45" s="30">
        <f t="shared" ref="AU45" si="287">AV45+AW45+AX45+AY45</f>
        <v>115.1</v>
      </c>
      <c r="AV45" s="35">
        <v>115.1</v>
      </c>
      <c r="AW45" s="35">
        <v>0</v>
      </c>
      <c r="AX45" s="35">
        <v>0</v>
      </c>
      <c r="AY45" s="102">
        <v>0</v>
      </c>
      <c r="AZ45" s="30">
        <f t="shared" ref="AZ45" si="288">BA45+BB45+BC45+BD45</f>
        <v>115.1</v>
      </c>
      <c r="BA45" s="35">
        <v>115.1</v>
      </c>
      <c r="BB45" s="35">
        <v>0</v>
      </c>
      <c r="BC45" s="35">
        <v>0</v>
      </c>
      <c r="BD45" s="102">
        <v>0</v>
      </c>
      <c r="BE45" s="30">
        <f t="shared" si="12"/>
        <v>115.1</v>
      </c>
      <c r="BF45" s="35">
        <v>115.1</v>
      </c>
      <c r="BG45" s="35">
        <v>0</v>
      </c>
      <c r="BH45" s="35">
        <v>0</v>
      </c>
      <c r="BI45" s="102">
        <v>0</v>
      </c>
      <c r="BJ45" s="30">
        <f t="shared" si="13"/>
        <v>68.5</v>
      </c>
      <c r="BK45" s="30">
        <f t="shared" si="14"/>
        <v>68.5</v>
      </c>
      <c r="BL45" s="30">
        <f t="shared" si="15"/>
        <v>68.5</v>
      </c>
      <c r="BM45" s="30">
        <f t="shared" si="16"/>
        <v>68.5</v>
      </c>
      <c r="BN45" s="30">
        <f t="shared" si="17"/>
        <v>0</v>
      </c>
      <c r="BO45" s="30">
        <f t="shared" si="18"/>
        <v>0</v>
      </c>
      <c r="BP45" s="30">
        <f t="shared" si="19"/>
        <v>0</v>
      </c>
      <c r="BQ45" s="30">
        <f t="shared" si="20"/>
        <v>0</v>
      </c>
      <c r="BR45" s="30">
        <f t="shared" si="21"/>
        <v>0</v>
      </c>
      <c r="BS45" s="30">
        <f t="shared" si="22"/>
        <v>0</v>
      </c>
      <c r="BT45" s="30">
        <f t="shared" si="23"/>
        <v>115.1</v>
      </c>
      <c r="BU45" s="30">
        <f t="shared" si="24"/>
        <v>115.1</v>
      </c>
      <c r="BV45" s="30">
        <f t="shared" si="25"/>
        <v>0</v>
      </c>
      <c r="BW45" s="30">
        <f t="shared" si="26"/>
        <v>0</v>
      </c>
      <c r="BX45" s="30">
        <f t="shared" si="27"/>
        <v>0</v>
      </c>
      <c r="BY45" s="30">
        <f t="shared" si="28"/>
        <v>115.1</v>
      </c>
      <c r="BZ45" s="30">
        <f t="shared" si="29"/>
        <v>115.1</v>
      </c>
      <c r="CA45" s="30">
        <f t="shared" si="30"/>
        <v>0</v>
      </c>
      <c r="CB45" s="30">
        <f t="shared" si="31"/>
        <v>0</v>
      </c>
      <c r="CC45" s="30">
        <f t="shared" si="32"/>
        <v>0</v>
      </c>
      <c r="CD45" s="30">
        <f t="shared" si="33"/>
        <v>115.1</v>
      </c>
      <c r="CE45" s="30">
        <f t="shared" si="34"/>
        <v>115.1</v>
      </c>
      <c r="CF45" s="30">
        <f t="shared" si="35"/>
        <v>0</v>
      </c>
      <c r="CG45" s="30">
        <f t="shared" si="36"/>
        <v>0</v>
      </c>
      <c r="CH45" s="30">
        <f t="shared" si="37"/>
        <v>0</v>
      </c>
      <c r="CI45" s="30">
        <f t="shared" si="38"/>
        <v>115.1</v>
      </c>
      <c r="CJ45" s="30">
        <f t="shared" si="39"/>
        <v>115.1</v>
      </c>
      <c r="CK45" s="30">
        <f t="shared" si="40"/>
        <v>0</v>
      </c>
      <c r="CL45" s="30">
        <f t="shared" si="41"/>
        <v>0</v>
      </c>
      <c r="CM45" s="30">
        <f t="shared" si="42"/>
        <v>0</v>
      </c>
      <c r="CN45" s="30">
        <f t="shared" si="43"/>
        <v>68.5</v>
      </c>
      <c r="CO45" s="30">
        <f t="shared" si="44"/>
        <v>68.5</v>
      </c>
      <c r="CP45" s="30">
        <f t="shared" si="45"/>
        <v>0</v>
      </c>
      <c r="CQ45" s="30">
        <f t="shared" si="46"/>
        <v>0</v>
      </c>
      <c r="CR45" s="30">
        <f t="shared" si="47"/>
        <v>0</v>
      </c>
      <c r="CS45" s="30">
        <f t="shared" si="48"/>
        <v>115.1</v>
      </c>
      <c r="CT45" s="30">
        <f t="shared" si="49"/>
        <v>115.1</v>
      </c>
      <c r="CU45" s="30">
        <f t="shared" si="50"/>
        <v>0</v>
      </c>
      <c r="CV45" s="30">
        <f t="shared" si="51"/>
        <v>0</v>
      </c>
      <c r="CW45" s="30">
        <f t="shared" si="52"/>
        <v>0</v>
      </c>
      <c r="CX45" s="30">
        <f t="shared" si="53"/>
        <v>115.1</v>
      </c>
      <c r="CY45" s="30">
        <f t="shared" si="54"/>
        <v>115.1</v>
      </c>
      <c r="CZ45" s="30">
        <f t="shared" si="55"/>
        <v>0</v>
      </c>
      <c r="DA45" s="30">
        <f t="shared" si="56"/>
        <v>0</v>
      </c>
      <c r="DB45" s="30">
        <f t="shared" si="57"/>
        <v>0</v>
      </c>
      <c r="DC45" s="30">
        <f t="shared" si="58"/>
        <v>68.5</v>
      </c>
      <c r="DD45" s="30">
        <f t="shared" si="59"/>
        <v>68.5</v>
      </c>
      <c r="DE45" s="30">
        <f t="shared" si="60"/>
        <v>0</v>
      </c>
      <c r="DF45" s="30">
        <f t="shared" si="61"/>
        <v>0</v>
      </c>
      <c r="DG45" s="30">
        <f t="shared" si="62"/>
        <v>0</v>
      </c>
      <c r="DH45" s="30">
        <f t="shared" si="63"/>
        <v>115.1</v>
      </c>
      <c r="DI45" s="30">
        <f t="shared" si="64"/>
        <v>115.1</v>
      </c>
      <c r="DJ45" s="30">
        <f t="shared" si="65"/>
        <v>0</v>
      </c>
      <c r="DK45" s="30">
        <f t="shared" si="66"/>
        <v>0</v>
      </c>
      <c r="DL45" s="30">
        <f t="shared" si="67"/>
        <v>0</v>
      </c>
      <c r="DM45" s="30">
        <f t="shared" si="68"/>
        <v>115.1</v>
      </c>
      <c r="DN45" s="30">
        <f t="shared" si="69"/>
        <v>115.1</v>
      </c>
      <c r="DO45" s="30">
        <f t="shared" si="70"/>
        <v>0</v>
      </c>
      <c r="DP45" s="30">
        <f t="shared" si="71"/>
        <v>0</v>
      </c>
      <c r="DQ45" s="30">
        <f t="shared" si="72"/>
        <v>0</v>
      </c>
      <c r="DR45" s="36" t="s">
        <v>166</v>
      </c>
      <c r="DS45" s="26"/>
    </row>
    <row r="46" spans="1:123" s="51" customFormat="1" ht="38.25">
      <c r="A46" s="59" t="s">
        <v>167</v>
      </c>
      <c r="B46" s="60" t="s">
        <v>168</v>
      </c>
      <c r="C46" s="61" t="s">
        <v>70</v>
      </c>
      <c r="D46" s="61" t="s">
        <v>70</v>
      </c>
      <c r="E46" s="61" t="s">
        <v>70</v>
      </c>
      <c r="F46" s="61" t="s">
        <v>70</v>
      </c>
      <c r="G46" s="61" t="s">
        <v>70</v>
      </c>
      <c r="H46" s="61" t="s">
        <v>70</v>
      </c>
      <c r="I46" s="61" t="s">
        <v>70</v>
      </c>
      <c r="J46" s="61" t="s">
        <v>70</v>
      </c>
      <c r="K46" s="61" t="s">
        <v>70</v>
      </c>
      <c r="L46" s="61" t="s">
        <v>70</v>
      </c>
      <c r="M46" s="61" t="s">
        <v>70</v>
      </c>
      <c r="N46" s="61" t="s">
        <v>70</v>
      </c>
      <c r="O46" s="61" t="s">
        <v>70</v>
      </c>
      <c r="P46" s="61" t="s">
        <v>70</v>
      </c>
      <c r="Q46" s="61" t="s">
        <v>70</v>
      </c>
      <c r="R46" s="61" t="s">
        <v>70</v>
      </c>
      <c r="S46" s="61" t="s">
        <v>70</v>
      </c>
      <c r="T46" s="61" t="s">
        <v>70</v>
      </c>
      <c r="U46" s="61" t="s">
        <v>70</v>
      </c>
      <c r="V46" s="61" t="s">
        <v>70</v>
      </c>
      <c r="W46" s="61" t="s">
        <v>70</v>
      </c>
      <c r="X46" s="61" t="s">
        <v>70</v>
      </c>
      <c r="Y46" s="61" t="s">
        <v>70</v>
      </c>
      <c r="Z46" s="61" t="s">
        <v>70</v>
      </c>
      <c r="AA46" s="61" t="s">
        <v>70</v>
      </c>
      <c r="AB46" s="61" t="s">
        <v>70</v>
      </c>
      <c r="AC46" s="61" t="s">
        <v>70</v>
      </c>
      <c r="AD46" s="61" t="s">
        <v>70</v>
      </c>
      <c r="AE46" s="61" t="s">
        <v>70</v>
      </c>
      <c r="AF46" s="62">
        <f>AF47</f>
        <v>0.7</v>
      </c>
      <c r="AG46" s="62">
        <f t="shared" ref="AG46:CR46" si="289">AG47</f>
        <v>0</v>
      </c>
      <c r="AH46" s="62">
        <f t="shared" si="289"/>
        <v>0</v>
      </c>
      <c r="AI46" s="62">
        <f t="shared" si="289"/>
        <v>0</v>
      </c>
      <c r="AJ46" s="62">
        <f t="shared" si="289"/>
        <v>0.7</v>
      </c>
      <c r="AK46" s="62">
        <f t="shared" si="289"/>
        <v>0</v>
      </c>
      <c r="AL46" s="62">
        <f t="shared" si="289"/>
        <v>0</v>
      </c>
      <c r="AM46" s="62">
        <f t="shared" si="289"/>
        <v>0</v>
      </c>
      <c r="AN46" s="62">
        <f t="shared" si="289"/>
        <v>0</v>
      </c>
      <c r="AO46" s="62">
        <f t="shared" si="289"/>
        <v>0</v>
      </c>
      <c r="AP46" s="68">
        <f t="shared" si="289"/>
        <v>0.7</v>
      </c>
      <c r="AQ46" s="68">
        <f t="shared" si="289"/>
        <v>0</v>
      </c>
      <c r="AR46" s="68">
        <f t="shared" si="289"/>
        <v>0.7</v>
      </c>
      <c r="AS46" s="68">
        <f t="shared" si="289"/>
        <v>0</v>
      </c>
      <c r="AT46" s="68">
        <f t="shared" si="289"/>
        <v>0</v>
      </c>
      <c r="AU46" s="62">
        <f t="shared" si="289"/>
        <v>0.7</v>
      </c>
      <c r="AV46" s="62">
        <f t="shared" si="289"/>
        <v>0</v>
      </c>
      <c r="AW46" s="62">
        <f t="shared" si="289"/>
        <v>0.7</v>
      </c>
      <c r="AX46" s="62">
        <f t="shared" si="289"/>
        <v>0</v>
      </c>
      <c r="AY46" s="101">
        <f t="shared" si="289"/>
        <v>0</v>
      </c>
      <c r="AZ46" s="62">
        <f t="shared" si="289"/>
        <v>0.7</v>
      </c>
      <c r="BA46" s="62">
        <f t="shared" si="289"/>
        <v>0</v>
      </c>
      <c r="BB46" s="62">
        <f t="shared" si="289"/>
        <v>0.7</v>
      </c>
      <c r="BC46" s="62">
        <f t="shared" si="289"/>
        <v>0</v>
      </c>
      <c r="BD46" s="101">
        <f t="shared" si="289"/>
        <v>0</v>
      </c>
      <c r="BE46" s="62">
        <f t="shared" si="289"/>
        <v>0.7</v>
      </c>
      <c r="BF46" s="62">
        <f t="shared" si="289"/>
        <v>0</v>
      </c>
      <c r="BG46" s="62">
        <f t="shared" si="289"/>
        <v>0.7</v>
      </c>
      <c r="BH46" s="62">
        <f t="shared" si="289"/>
        <v>0</v>
      </c>
      <c r="BI46" s="101">
        <f t="shared" si="289"/>
        <v>0</v>
      </c>
      <c r="BJ46" s="62">
        <f t="shared" si="289"/>
        <v>0.7</v>
      </c>
      <c r="BK46" s="62">
        <f t="shared" si="289"/>
        <v>0</v>
      </c>
      <c r="BL46" s="62">
        <f t="shared" si="289"/>
        <v>0</v>
      </c>
      <c r="BM46" s="62">
        <f t="shared" si="289"/>
        <v>0</v>
      </c>
      <c r="BN46" s="62">
        <f t="shared" si="289"/>
        <v>0.7</v>
      </c>
      <c r="BO46" s="62">
        <f t="shared" si="289"/>
        <v>0</v>
      </c>
      <c r="BP46" s="62">
        <f t="shared" si="289"/>
        <v>0</v>
      </c>
      <c r="BQ46" s="62">
        <f t="shared" si="289"/>
        <v>0</v>
      </c>
      <c r="BR46" s="62">
        <f t="shared" si="289"/>
        <v>0</v>
      </c>
      <c r="BS46" s="62">
        <f t="shared" si="289"/>
        <v>0</v>
      </c>
      <c r="BT46" s="62">
        <f t="shared" si="289"/>
        <v>0.7</v>
      </c>
      <c r="BU46" s="62">
        <f t="shared" si="289"/>
        <v>0</v>
      </c>
      <c r="BV46" s="62">
        <f t="shared" si="289"/>
        <v>0.7</v>
      </c>
      <c r="BW46" s="62">
        <f t="shared" si="289"/>
        <v>0</v>
      </c>
      <c r="BX46" s="62">
        <f t="shared" si="289"/>
        <v>0</v>
      </c>
      <c r="BY46" s="62">
        <f t="shared" si="289"/>
        <v>0.7</v>
      </c>
      <c r="BZ46" s="62">
        <f t="shared" si="289"/>
        <v>0</v>
      </c>
      <c r="CA46" s="62">
        <f t="shared" si="289"/>
        <v>0.7</v>
      </c>
      <c r="CB46" s="62">
        <f t="shared" si="289"/>
        <v>0</v>
      </c>
      <c r="CC46" s="62">
        <f t="shared" si="289"/>
        <v>0</v>
      </c>
      <c r="CD46" s="62">
        <f t="shared" si="289"/>
        <v>0.7</v>
      </c>
      <c r="CE46" s="62">
        <f t="shared" si="289"/>
        <v>0</v>
      </c>
      <c r="CF46" s="62">
        <f t="shared" si="289"/>
        <v>0.7</v>
      </c>
      <c r="CG46" s="62">
        <f t="shared" si="289"/>
        <v>0</v>
      </c>
      <c r="CH46" s="62">
        <f t="shared" si="289"/>
        <v>0</v>
      </c>
      <c r="CI46" s="62">
        <f t="shared" si="289"/>
        <v>0.7</v>
      </c>
      <c r="CJ46" s="62">
        <f t="shared" si="289"/>
        <v>0</v>
      </c>
      <c r="CK46" s="62">
        <f t="shared" si="289"/>
        <v>0.7</v>
      </c>
      <c r="CL46" s="62">
        <f t="shared" si="289"/>
        <v>0</v>
      </c>
      <c r="CM46" s="62">
        <f t="shared" si="289"/>
        <v>0</v>
      </c>
      <c r="CN46" s="62">
        <f t="shared" si="289"/>
        <v>0</v>
      </c>
      <c r="CO46" s="62">
        <f t="shared" si="289"/>
        <v>0</v>
      </c>
      <c r="CP46" s="62">
        <f t="shared" si="289"/>
        <v>0</v>
      </c>
      <c r="CQ46" s="62">
        <f t="shared" si="289"/>
        <v>0</v>
      </c>
      <c r="CR46" s="62">
        <f t="shared" si="289"/>
        <v>0</v>
      </c>
      <c r="CS46" s="62">
        <f t="shared" ref="CS46:DQ46" si="290">CS47</f>
        <v>0.7</v>
      </c>
      <c r="CT46" s="62">
        <f t="shared" si="290"/>
        <v>0</v>
      </c>
      <c r="CU46" s="62">
        <f t="shared" si="290"/>
        <v>0.7</v>
      </c>
      <c r="CV46" s="62">
        <f t="shared" si="290"/>
        <v>0</v>
      </c>
      <c r="CW46" s="62">
        <f t="shared" si="290"/>
        <v>0</v>
      </c>
      <c r="CX46" s="62">
        <f t="shared" si="290"/>
        <v>0.7</v>
      </c>
      <c r="CY46" s="62">
        <f t="shared" si="290"/>
        <v>0</v>
      </c>
      <c r="CZ46" s="62">
        <f t="shared" si="290"/>
        <v>0.7</v>
      </c>
      <c r="DA46" s="62">
        <f t="shared" si="290"/>
        <v>0</v>
      </c>
      <c r="DB46" s="62">
        <f t="shared" si="290"/>
        <v>0</v>
      </c>
      <c r="DC46" s="62">
        <f t="shared" si="290"/>
        <v>0</v>
      </c>
      <c r="DD46" s="62">
        <f t="shared" si="290"/>
        <v>0</v>
      </c>
      <c r="DE46" s="62">
        <f t="shared" si="290"/>
        <v>0</v>
      </c>
      <c r="DF46" s="62">
        <f t="shared" si="290"/>
        <v>0</v>
      </c>
      <c r="DG46" s="62">
        <f t="shared" si="290"/>
        <v>0</v>
      </c>
      <c r="DH46" s="62">
        <f t="shared" si="290"/>
        <v>0.7</v>
      </c>
      <c r="DI46" s="62">
        <f t="shared" si="290"/>
        <v>0</v>
      </c>
      <c r="DJ46" s="62">
        <f t="shared" si="290"/>
        <v>0.7</v>
      </c>
      <c r="DK46" s="62">
        <f t="shared" si="290"/>
        <v>0</v>
      </c>
      <c r="DL46" s="62">
        <f t="shared" si="290"/>
        <v>0</v>
      </c>
      <c r="DM46" s="62">
        <f t="shared" si="290"/>
        <v>0.7</v>
      </c>
      <c r="DN46" s="62">
        <f t="shared" si="290"/>
        <v>0</v>
      </c>
      <c r="DO46" s="62">
        <f t="shared" si="290"/>
        <v>0.7</v>
      </c>
      <c r="DP46" s="62">
        <f t="shared" si="290"/>
        <v>0</v>
      </c>
      <c r="DQ46" s="62">
        <f t="shared" si="290"/>
        <v>0</v>
      </c>
      <c r="DR46" s="63" t="s">
        <v>72</v>
      </c>
      <c r="DS46" s="50"/>
    </row>
    <row r="47" spans="1:123" ht="89.25">
      <c r="A47" s="31" t="s">
        <v>169</v>
      </c>
      <c r="B47" s="32" t="s">
        <v>170</v>
      </c>
      <c r="C47" s="33" t="s">
        <v>79</v>
      </c>
      <c r="D47" s="34" t="s">
        <v>80</v>
      </c>
      <c r="E47" s="34" t="s">
        <v>81</v>
      </c>
      <c r="F47" s="34"/>
      <c r="G47" s="34"/>
      <c r="H47" s="34"/>
      <c r="I47" s="34"/>
      <c r="J47" s="34"/>
      <c r="K47" s="34"/>
      <c r="L47" s="34"/>
      <c r="M47" s="34"/>
      <c r="N47" s="34"/>
      <c r="O47" s="34"/>
      <c r="P47" s="34"/>
      <c r="Q47" s="34"/>
      <c r="R47" s="34"/>
      <c r="S47" s="34"/>
      <c r="T47" s="34"/>
      <c r="U47" s="34"/>
      <c r="V47" s="34"/>
      <c r="W47" s="34" t="s">
        <v>171</v>
      </c>
      <c r="X47" s="34" t="s">
        <v>80</v>
      </c>
      <c r="Y47" s="34" t="s">
        <v>148</v>
      </c>
      <c r="Z47" s="34"/>
      <c r="AA47" s="34"/>
      <c r="AB47" s="34"/>
      <c r="AC47" s="34" t="s">
        <v>28</v>
      </c>
      <c r="AD47" s="34" t="s">
        <v>86</v>
      </c>
      <c r="AE47" s="34" t="s">
        <v>142</v>
      </c>
      <c r="AF47" s="30">
        <f t="shared" si="7"/>
        <v>0.7</v>
      </c>
      <c r="AG47" s="30">
        <f t="shared" si="8"/>
        <v>0</v>
      </c>
      <c r="AH47" s="35">
        <v>0</v>
      </c>
      <c r="AI47" s="35">
        <v>0</v>
      </c>
      <c r="AJ47" s="35">
        <v>0.7</v>
      </c>
      <c r="AK47" s="35">
        <v>0</v>
      </c>
      <c r="AL47" s="35">
        <v>0</v>
      </c>
      <c r="AM47" s="35">
        <v>0</v>
      </c>
      <c r="AN47" s="35">
        <v>0</v>
      </c>
      <c r="AO47" s="35">
        <v>0</v>
      </c>
      <c r="AP47" s="69">
        <f t="shared" ref="AP47" si="291">AQ47+AR47+AS47+AT47</f>
        <v>0.7</v>
      </c>
      <c r="AQ47" s="70">
        <v>0</v>
      </c>
      <c r="AR47" s="70">
        <v>0.7</v>
      </c>
      <c r="AS47" s="70">
        <v>0</v>
      </c>
      <c r="AT47" s="70">
        <v>0</v>
      </c>
      <c r="AU47" s="30">
        <f t="shared" ref="AU47" si="292">AV47+AW47+AX47+AY47</f>
        <v>0.7</v>
      </c>
      <c r="AV47" s="35">
        <v>0</v>
      </c>
      <c r="AW47" s="35">
        <v>0.7</v>
      </c>
      <c r="AX47" s="35">
        <v>0</v>
      </c>
      <c r="AY47" s="102">
        <v>0</v>
      </c>
      <c r="AZ47" s="30">
        <f t="shared" ref="AZ47" si="293">BA47+BB47+BC47+BD47</f>
        <v>0.7</v>
      </c>
      <c r="BA47" s="35">
        <v>0</v>
      </c>
      <c r="BB47" s="35">
        <v>0.7</v>
      </c>
      <c r="BC47" s="35">
        <v>0</v>
      </c>
      <c r="BD47" s="102">
        <v>0</v>
      </c>
      <c r="BE47" s="30">
        <f t="shared" si="12"/>
        <v>0.7</v>
      </c>
      <c r="BF47" s="35">
        <v>0</v>
      </c>
      <c r="BG47" s="35">
        <v>0.7</v>
      </c>
      <c r="BH47" s="35">
        <v>0</v>
      </c>
      <c r="BI47" s="102">
        <v>0</v>
      </c>
      <c r="BJ47" s="30">
        <f t="shared" si="13"/>
        <v>0.7</v>
      </c>
      <c r="BK47" s="30">
        <f t="shared" si="14"/>
        <v>0</v>
      </c>
      <c r="BL47" s="30">
        <f t="shared" si="15"/>
        <v>0</v>
      </c>
      <c r="BM47" s="30">
        <f t="shared" si="16"/>
        <v>0</v>
      </c>
      <c r="BN47" s="30">
        <f t="shared" si="17"/>
        <v>0.7</v>
      </c>
      <c r="BO47" s="30">
        <f t="shared" si="18"/>
        <v>0</v>
      </c>
      <c r="BP47" s="30">
        <f t="shared" si="19"/>
        <v>0</v>
      </c>
      <c r="BQ47" s="30">
        <f t="shared" si="20"/>
        <v>0</v>
      </c>
      <c r="BR47" s="30">
        <f t="shared" si="21"/>
        <v>0</v>
      </c>
      <c r="BS47" s="30">
        <f t="shared" si="22"/>
        <v>0</v>
      </c>
      <c r="BT47" s="30">
        <f t="shared" si="23"/>
        <v>0.7</v>
      </c>
      <c r="BU47" s="30">
        <f t="shared" si="24"/>
        <v>0</v>
      </c>
      <c r="BV47" s="30">
        <f t="shared" si="25"/>
        <v>0.7</v>
      </c>
      <c r="BW47" s="30">
        <f t="shared" si="26"/>
        <v>0</v>
      </c>
      <c r="BX47" s="30">
        <f t="shared" si="27"/>
        <v>0</v>
      </c>
      <c r="BY47" s="30">
        <f t="shared" si="28"/>
        <v>0.7</v>
      </c>
      <c r="BZ47" s="30">
        <f t="shared" si="29"/>
        <v>0</v>
      </c>
      <c r="CA47" s="30">
        <f t="shared" si="30"/>
        <v>0.7</v>
      </c>
      <c r="CB47" s="30">
        <f t="shared" si="31"/>
        <v>0</v>
      </c>
      <c r="CC47" s="30">
        <f t="shared" si="32"/>
        <v>0</v>
      </c>
      <c r="CD47" s="30">
        <f t="shared" si="33"/>
        <v>0.7</v>
      </c>
      <c r="CE47" s="30">
        <f t="shared" si="34"/>
        <v>0</v>
      </c>
      <c r="CF47" s="30">
        <f t="shared" si="35"/>
        <v>0.7</v>
      </c>
      <c r="CG47" s="30">
        <f t="shared" si="36"/>
        <v>0</v>
      </c>
      <c r="CH47" s="30">
        <f t="shared" si="37"/>
        <v>0</v>
      </c>
      <c r="CI47" s="30">
        <f t="shared" si="38"/>
        <v>0.7</v>
      </c>
      <c r="CJ47" s="30">
        <f t="shared" si="39"/>
        <v>0</v>
      </c>
      <c r="CK47" s="30">
        <f t="shared" si="40"/>
        <v>0.7</v>
      </c>
      <c r="CL47" s="30">
        <f t="shared" si="41"/>
        <v>0</v>
      </c>
      <c r="CM47" s="30">
        <f t="shared" si="42"/>
        <v>0</v>
      </c>
      <c r="CN47" s="30">
        <f t="shared" si="43"/>
        <v>0</v>
      </c>
      <c r="CO47" s="30">
        <f t="shared" si="44"/>
        <v>0</v>
      </c>
      <c r="CP47" s="30">
        <f t="shared" si="45"/>
        <v>0</v>
      </c>
      <c r="CQ47" s="30">
        <f t="shared" si="46"/>
        <v>0</v>
      </c>
      <c r="CR47" s="30">
        <f t="shared" si="47"/>
        <v>0</v>
      </c>
      <c r="CS47" s="30">
        <f t="shared" si="48"/>
        <v>0.7</v>
      </c>
      <c r="CT47" s="30">
        <f t="shared" si="49"/>
        <v>0</v>
      </c>
      <c r="CU47" s="30">
        <f t="shared" si="50"/>
        <v>0.7</v>
      </c>
      <c r="CV47" s="30">
        <f t="shared" si="51"/>
        <v>0</v>
      </c>
      <c r="CW47" s="30">
        <f t="shared" si="52"/>
        <v>0</v>
      </c>
      <c r="CX47" s="30">
        <f t="shared" si="53"/>
        <v>0.7</v>
      </c>
      <c r="CY47" s="30">
        <f t="shared" si="54"/>
        <v>0</v>
      </c>
      <c r="CZ47" s="30">
        <f t="shared" si="55"/>
        <v>0.7</v>
      </c>
      <c r="DA47" s="30">
        <f t="shared" si="56"/>
        <v>0</v>
      </c>
      <c r="DB47" s="30">
        <f t="shared" si="57"/>
        <v>0</v>
      </c>
      <c r="DC47" s="30">
        <f t="shared" si="58"/>
        <v>0</v>
      </c>
      <c r="DD47" s="30">
        <f t="shared" si="59"/>
        <v>0</v>
      </c>
      <c r="DE47" s="30">
        <f t="shared" si="60"/>
        <v>0</v>
      </c>
      <c r="DF47" s="30">
        <f t="shared" si="61"/>
        <v>0</v>
      </c>
      <c r="DG47" s="30">
        <f t="shared" si="62"/>
        <v>0</v>
      </c>
      <c r="DH47" s="30">
        <f t="shared" si="63"/>
        <v>0.7</v>
      </c>
      <c r="DI47" s="30">
        <f t="shared" si="64"/>
        <v>0</v>
      </c>
      <c r="DJ47" s="30">
        <f t="shared" si="65"/>
        <v>0.7</v>
      </c>
      <c r="DK47" s="30">
        <f t="shared" si="66"/>
        <v>0</v>
      </c>
      <c r="DL47" s="30">
        <f t="shared" si="67"/>
        <v>0</v>
      </c>
      <c r="DM47" s="30">
        <f t="shared" si="68"/>
        <v>0.7</v>
      </c>
      <c r="DN47" s="30">
        <f t="shared" si="69"/>
        <v>0</v>
      </c>
      <c r="DO47" s="30">
        <f t="shared" si="70"/>
        <v>0.7</v>
      </c>
      <c r="DP47" s="30">
        <f t="shared" si="71"/>
        <v>0</v>
      </c>
      <c r="DQ47" s="30">
        <f t="shared" si="72"/>
        <v>0</v>
      </c>
      <c r="DR47" s="36" t="s">
        <v>111</v>
      </c>
      <c r="DS47" s="26"/>
    </row>
    <row r="48" spans="1:123" s="51" customFormat="1" ht="89.25">
      <c r="A48" s="59" t="s">
        <v>172</v>
      </c>
      <c r="B48" s="60" t="s">
        <v>173</v>
      </c>
      <c r="C48" s="61" t="s">
        <v>70</v>
      </c>
      <c r="D48" s="61" t="s">
        <v>70</v>
      </c>
      <c r="E48" s="61" t="s">
        <v>70</v>
      </c>
      <c r="F48" s="61" t="s">
        <v>70</v>
      </c>
      <c r="G48" s="61" t="s">
        <v>70</v>
      </c>
      <c r="H48" s="61" t="s">
        <v>70</v>
      </c>
      <c r="I48" s="61" t="s">
        <v>70</v>
      </c>
      <c r="J48" s="61" t="s">
        <v>70</v>
      </c>
      <c r="K48" s="61" t="s">
        <v>70</v>
      </c>
      <c r="L48" s="61" t="s">
        <v>70</v>
      </c>
      <c r="M48" s="61" t="s">
        <v>70</v>
      </c>
      <c r="N48" s="61" t="s">
        <v>70</v>
      </c>
      <c r="O48" s="61" t="s">
        <v>70</v>
      </c>
      <c r="P48" s="61" t="s">
        <v>70</v>
      </c>
      <c r="Q48" s="61" t="s">
        <v>70</v>
      </c>
      <c r="R48" s="61" t="s">
        <v>70</v>
      </c>
      <c r="S48" s="61" t="s">
        <v>70</v>
      </c>
      <c r="T48" s="61" t="s">
        <v>70</v>
      </c>
      <c r="U48" s="61" t="s">
        <v>70</v>
      </c>
      <c r="V48" s="61" t="s">
        <v>70</v>
      </c>
      <c r="W48" s="61" t="s">
        <v>70</v>
      </c>
      <c r="X48" s="61" t="s">
        <v>70</v>
      </c>
      <c r="Y48" s="61" t="s">
        <v>70</v>
      </c>
      <c r="Z48" s="61" t="s">
        <v>70</v>
      </c>
      <c r="AA48" s="61" t="s">
        <v>70</v>
      </c>
      <c r="AB48" s="61" t="s">
        <v>70</v>
      </c>
      <c r="AC48" s="61" t="s">
        <v>70</v>
      </c>
      <c r="AD48" s="61" t="s">
        <v>70</v>
      </c>
      <c r="AE48" s="61" t="s">
        <v>70</v>
      </c>
      <c r="AF48" s="62">
        <f>AF49</f>
        <v>501.3</v>
      </c>
      <c r="AG48" s="62">
        <f t="shared" ref="AG48:CR49" si="294">AG49</f>
        <v>501.3</v>
      </c>
      <c r="AH48" s="62">
        <f t="shared" si="294"/>
        <v>0</v>
      </c>
      <c r="AI48" s="62">
        <f t="shared" si="294"/>
        <v>0</v>
      </c>
      <c r="AJ48" s="62">
        <f t="shared" si="294"/>
        <v>0</v>
      </c>
      <c r="AK48" s="62">
        <f t="shared" si="294"/>
        <v>0</v>
      </c>
      <c r="AL48" s="62">
        <f t="shared" si="294"/>
        <v>0</v>
      </c>
      <c r="AM48" s="62">
        <f t="shared" si="294"/>
        <v>0</v>
      </c>
      <c r="AN48" s="62">
        <f t="shared" si="294"/>
        <v>501.3</v>
      </c>
      <c r="AO48" s="62">
        <f t="shared" si="294"/>
        <v>501.3</v>
      </c>
      <c r="AP48" s="68">
        <f t="shared" si="294"/>
        <v>538.1</v>
      </c>
      <c r="AQ48" s="68">
        <f t="shared" si="294"/>
        <v>0</v>
      </c>
      <c r="AR48" s="68">
        <f t="shared" si="294"/>
        <v>0</v>
      </c>
      <c r="AS48" s="68">
        <f t="shared" si="294"/>
        <v>0</v>
      </c>
      <c r="AT48" s="68">
        <f t="shared" si="294"/>
        <v>538.1</v>
      </c>
      <c r="AU48" s="62">
        <f t="shared" si="294"/>
        <v>500.90000000000003</v>
      </c>
      <c r="AV48" s="62">
        <f t="shared" si="294"/>
        <v>0</v>
      </c>
      <c r="AW48" s="62">
        <f t="shared" si="294"/>
        <v>0</v>
      </c>
      <c r="AX48" s="62">
        <f t="shared" si="294"/>
        <v>0</v>
      </c>
      <c r="AY48" s="101">
        <f t="shared" si="294"/>
        <v>500.90000000000003</v>
      </c>
      <c r="AZ48" s="62">
        <f t="shared" si="294"/>
        <v>500.90000000000003</v>
      </c>
      <c r="BA48" s="62">
        <f t="shared" si="294"/>
        <v>0</v>
      </c>
      <c r="BB48" s="62">
        <f t="shared" si="294"/>
        <v>0</v>
      </c>
      <c r="BC48" s="62">
        <f t="shared" si="294"/>
        <v>0</v>
      </c>
      <c r="BD48" s="101">
        <f t="shared" si="294"/>
        <v>500.90000000000003</v>
      </c>
      <c r="BE48" s="62">
        <f t="shared" si="294"/>
        <v>500.90000000000003</v>
      </c>
      <c r="BF48" s="62">
        <f t="shared" si="294"/>
        <v>0</v>
      </c>
      <c r="BG48" s="62">
        <f t="shared" si="294"/>
        <v>0</v>
      </c>
      <c r="BH48" s="62">
        <f t="shared" si="294"/>
        <v>0</v>
      </c>
      <c r="BI48" s="101">
        <f t="shared" si="294"/>
        <v>500.90000000000003</v>
      </c>
      <c r="BJ48" s="62">
        <f t="shared" si="294"/>
        <v>501.3</v>
      </c>
      <c r="BK48" s="62">
        <f t="shared" si="294"/>
        <v>501.3</v>
      </c>
      <c r="BL48" s="62">
        <f t="shared" si="294"/>
        <v>0</v>
      </c>
      <c r="BM48" s="62">
        <f t="shared" si="294"/>
        <v>0</v>
      </c>
      <c r="BN48" s="62">
        <f t="shared" si="294"/>
        <v>0</v>
      </c>
      <c r="BO48" s="62">
        <f t="shared" si="294"/>
        <v>0</v>
      </c>
      <c r="BP48" s="62">
        <f t="shared" si="294"/>
        <v>0</v>
      </c>
      <c r="BQ48" s="62">
        <f t="shared" si="294"/>
        <v>0</v>
      </c>
      <c r="BR48" s="62">
        <f t="shared" si="294"/>
        <v>501.3</v>
      </c>
      <c r="BS48" s="62">
        <f t="shared" si="294"/>
        <v>501.3</v>
      </c>
      <c r="BT48" s="62">
        <f t="shared" si="294"/>
        <v>538.1</v>
      </c>
      <c r="BU48" s="62">
        <f t="shared" si="294"/>
        <v>0</v>
      </c>
      <c r="BV48" s="62">
        <f t="shared" si="294"/>
        <v>0</v>
      </c>
      <c r="BW48" s="62">
        <f t="shared" si="294"/>
        <v>0</v>
      </c>
      <c r="BX48" s="62">
        <f t="shared" si="294"/>
        <v>538.1</v>
      </c>
      <c r="BY48" s="62">
        <f t="shared" si="294"/>
        <v>500.90000000000003</v>
      </c>
      <c r="BZ48" s="62">
        <f t="shared" si="294"/>
        <v>0</v>
      </c>
      <c r="CA48" s="62">
        <f t="shared" si="294"/>
        <v>0</v>
      </c>
      <c r="CB48" s="62">
        <f t="shared" si="294"/>
        <v>0</v>
      </c>
      <c r="CC48" s="62">
        <f t="shared" si="294"/>
        <v>500.90000000000003</v>
      </c>
      <c r="CD48" s="62">
        <f t="shared" si="294"/>
        <v>500.90000000000003</v>
      </c>
      <c r="CE48" s="62">
        <f t="shared" si="294"/>
        <v>0</v>
      </c>
      <c r="CF48" s="62">
        <f t="shared" si="294"/>
        <v>0</v>
      </c>
      <c r="CG48" s="62">
        <f t="shared" si="294"/>
        <v>0</v>
      </c>
      <c r="CH48" s="62">
        <f t="shared" si="294"/>
        <v>500.90000000000003</v>
      </c>
      <c r="CI48" s="62">
        <f t="shared" si="294"/>
        <v>500.90000000000003</v>
      </c>
      <c r="CJ48" s="62">
        <f t="shared" si="294"/>
        <v>0</v>
      </c>
      <c r="CK48" s="62">
        <f t="shared" si="294"/>
        <v>0</v>
      </c>
      <c r="CL48" s="62">
        <f t="shared" si="294"/>
        <v>0</v>
      </c>
      <c r="CM48" s="62">
        <f t="shared" si="294"/>
        <v>500.90000000000003</v>
      </c>
      <c r="CN48" s="62">
        <f t="shared" si="294"/>
        <v>501.3</v>
      </c>
      <c r="CO48" s="62">
        <f t="shared" si="294"/>
        <v>0</v>
      </c>
      <c r="CP48" s="62">
        <f t="shared" si="294"/>
        <v>0</v>
      </c>
      <c r="CQ48" s="62">
        <f t="shared" si="294"/>
        <v>0</v>
      </c>
      <c r="CR48" s="62">
        <f t="shared" si="294"/>
        <v>501.3</v>
      </c>
      <c r="CS48" s="62">
        <f t="shared" ref="CS48:DQ49" si="295">CS49</f>
        <v>538.1</v>
      </c>
      <c r="CT48" s="62">
        <f t="shared" si="295"/>
        <v>0</v>
      </c>
      <c r="CU48" s="62">
        <f t="shared" si="295"/>
        <v>0</v>
      </c>
      <c r="CV48" s="62">
        <f t="shared" si="295"/>
        <v>0</v>
      </c>
      <c r="CW48" s="62">
        <f t="shared" si="295"/>
        <v>538.1</v>
      </c>
      <c r="CX48" s="62">
        <f t="shared" si="295"/>
        <v>500.90000000000003</v>
      </c>
      <c r="CY48" s="62">
        <f t="shared" si="295"/>
        <v>0</v>
      </c>
      <c r="CZ48" s="62">
        <f t="shared" si="295"/>
        <v>0</v>
      </c>
      <c r="DA48" s="62">
        <f t="shared" si="295"/>
        <v>0</v>
      </c>
      <c r="DB48" s="62">
        <f t="shared" si="295"/>
        <v>500.90000000000003</v>
      </c>
      <c r="DC48" s="62">
        <f t="shared" si="295"/>
        <v>501.3</v>
      </c>
      <c r="DD48" s="62">
        <f t="shared" si="295"/>
        <v>0</v>
      </c>
      <c r="DE48" s="62">
        <f t="shared" si="295"/>
        <v>0</v>
      </c>
      <c r="DF48" s="62">
        <f t="shared" si="295"/>
        <v>0</v>
      </c>
      <c r="DG48" s="62">
        <f t="shared" si="295"/>
        <v>501.3</v>
      </c>
      <c r="DH48" s="62">
        <f t="shared" si="295"/>
        <v>538.1</v>
      </c>
      <c r="DI48" s="62">
        <f t="shared" si="295"/>
        <v>0</v>
      </c>
      <c r="DJ48" s="62">
        <f t="shared" si="295"/>
        <v>0</v>
      </c>
      <c r="DK48" s="62">
        <f t="shared" si="295"/>
        <v>0</v>
      </c>
      <c r="DL48" s="62">
        <f t="shared" si="295"/>
        <v>538.1</v>
      </c>
      <c r="DM48" s="62">
        <f t="shared" si="295"/>
        <v>500.90000000000003</v>
      </c>
      <c r="DN48" s="62">
        <f t="shared" si="295"/>
        <v>0</v>
      </c>
      <c r="DO48" s="62">
        <f t="shared" si="295"/>
        <v>0</v>
      </c>
      <c r="DP48" s="62">
        <f t="shared" si="295"/>
        <v>0</v>
      </c>
      <c r="DQ48" s="62">
        <f t="shared" si="295"/>
        <v>500.90000000000003</v>
      </c>
      <c r="DR48" s="63" t="s">
        <v>72</v>
      </c>
      <c r="DS48" s="50"/>
    </row>
    <row r="49" spans="1:123" s="51" customFormat="1" ht="38.25">
      <c r="A49" s="59" t="s">
        <v>174</v>
      </c>
      <c r="B49" s="60" t="s">
        <v>175</v>
      </c>
      <c r="C49" s="61" t="s">
        <v>70</v>
      </c>
      <c r="D49" s="61" t="s">
        <v>70</v>
      </c>
      <c r="E49" s="61" t="s">
        <v>70</v>
      </c>
      <c r="F49" s="61" t="s">
        <v>70</v>
      </c>
      <c r="G49" s="61" t="s">
        <v>70</v>
      </c>
      <c r="H49" s="61" t="s">
        <v>70</v>
      </c>
      <c r="I49" s="61" t="s">
        <v>70</v>
      </c>
      <c r="J49" s="61" t="s">
        <v>70</v>
      </c>
      <c r="K49" s="61" t="s">
        <v>70</v>
      </c>
      <c r="L49" s="61" t="s">
        <v>70</v>
      </c>
      <c r="M49" s="61" t="s">
        <v>70</v>
      </c>
      <c r="N49" s="61" t="s">
        <v>70</v>
      </c>
      <c r="O49" s="61" t="s">
        <v>70</v>
      </c>
      <c r="P49" s="61" t="s">
        <v>70</v>
      </c>
      <c r="Q49" s="61" t="s">
        <v>70</v>
      </c>
      <c r="R49" s="61" t="s">
        <v>70</v>
      </c>
      <c r="S49" s="61" t="s">
        <v>70</v>
      </c>
      <c r="T49" s="61" t="s">
        <v>70</v>
      </c>
      <c r="U49" s="61" t="s">
        <v>70</v>
      </c>
      <c r="V49" s="61" t="s">
        <v>70</v>
      </c>
      <c r="W49" s="61" t="s">
        <v>70</v>
      </c>
      <c r="X49" s="61" t="s">
        <v>70</v>
      </c>
      <c r="Y49" s="61" t="s">
        <v>70</v>
      </c>
      <c r="Z49" s="61" t="s">
        <v>70</v>
      </c>
      <c r="AA49" s="61" t="s">
        <v>70</v>
      </c>
      <c r="AB49" s="61" t="s">
        <v>70</v>
      </c>
      <c r="AC49" s="61" t="s">
        <v>70</v>
      </c>
      <c r="AD49" s="61" t="s">
        <v>70</v>
      </c>
      <c r="AE49" s="61" t="s">
        <v>70</v>
      </c>
      <c r="AF49" s="62">
        <f>AF50</f>
        <v>501.3</v>
      </c>
      <c r="AG49" s="62">
        <f t="shared" si="294"/>
        <v>501.3</v>
      </c>
      <c r="AH49" s="62">
        <f t="shared" si="294"/>
        <v>0</v>
      </c>
      <c r="AI49" s="62">
        <f t="shared" si="294"/>
        <v>0</v>
      </c>
      <c r="AJ49" s="62">
        <f t="shared" si="294"/>
        <v>0</v>
      </c>
      <c r="AK49" s="62">
        <f t="shared" si="294"/>
        <v>0</v>
      </c>
      <c r="AL49" s="62">
        <f t="shared" si="294"/>
        <v>0</v>
      </c>
      <c r="AM49" s="62">
        <f t="shared" si="294"/>
        <v>0</v>
      </c>
      <c r="AN49" s="62">
        <f t="shared" si="294"/>
        <v>501.3</v>
      </c>
      <c r="AO49" s="62">
        <f t="shared" si="294"/>
        <v>501.3</v>
      </c>
      <c r="AP49" s="68">
        <f t="shared" si="294"/>
        <v>538.1</v>
      </c>
      <c r="AQ49" s="68">
        <f t="shared" si="294"/>
        <v>0</v>
      </c>
      <c r="AR49" s="68">
        <f t="shared" si="294"/>
        <v>0</v>
      </c>
      <c r="AS49" s="68">
        <f t="shared" si="294"/>
        <v>0</v>
      </c>
      <c r="AT49" s="68">
        <f t="shared" si="294"/>
        <v>538.1</v>
      </c>
      <c r="AU49" s="62">
        <f t="shared" si="294"/>
        <v>500.90000000000003</v>
      </c>
      <c r="AV49" s="62">
        <f t="shared" si="294"/>
        <v>0</v>
      </c>
      <c r="AW49" s="62">
        <f t="shared" si="294"/>
        <v>0</v>
      </c>
      <c r="AX49" s="62">
        <f t="shared" si="294"/>
        <v>0</v>
      </c>
      <c r="AY49" s="101">
        <f t="shared" si="294"/>
        <v>500.90000000000003</v>
      </c>
      <c r="AZ49" s="62">
        <f t="shared" si="294"/>
        <v>500.90000000000003</v>
      </c>
      <c r="BA49" s="62">
        <f t="shared" si="294"/>
        <v>0</v>
      </c>
      <c r="BB49" s="62">
        <f t="shared" si="294"/>
        <v>0</v>
      </c>
      <c r="BC49" s="62">
        <f t="shared" si="294"/>
        <v>0</v>
      </c>
      <c r="BD49" s="101">
        <f t="shared" si="294"/>
        <v>500.90000000000003</v>
      </c>
      <c r="BE49" s="62">
        <f t="shared" si="294"/>
        <v>500.90000000000003</v>
      </c>
      <c r="BF49" s="62">
        <f t="shared" si="294"/>
        <v>0</v>
      </c>
      <c r="BG49" s="62">
        <f t="shared" si="294"/>
        <v>0</v>
      </c>
      <c r="BH49" s="62">
        <f t="shared" si="294"/>
        <v>0</v>
      </c>
      <c r="BI49" s="101">
        <f t="shared" si="294"/>
        <v>500.90000000000003</v>
      </c>
      <c r="BJ49" s="62">
        <f t="shared" si="294"/>
        <v>501.3</v>
      </c>
      <c r="BK49" s="62">
        <f t="shared" si="294"/>
        <v>501.3</v>
      </c>
      <c r="BL49" s="62">
        <f t="shared" si="294"/>
        <v>0</v>
      </c>
      <c r="BM49" s="62">
        <f t="shared" si="294"/>
        <v>0</v>
      </c>
      <c r="BN49" s="62">
        <f t="shared" si="294"/>
        <v>0</v>
      </c>
      <c r="BO49" s="62">
        <f t="shared" si="294"/>
        <v>0</v>
      </c>
      <c r="BP49" s="62">
        <f t="shared" si="294"/>
        <v>0</v>
      </c>
      <c r="BQ49" s="62">
        <f t="shared" si="294"/>
        <v>0</v>
      </c>
      <c r="BR49" s="62">
        <f t="shared" si="294"/>
        <v>501.3</v>
      </c>
      <c r="BS49" s="62">
        <f t="shared" si="294"/>
        <v>501.3</v>
      </c>
      <c r="BT49" s="62">
        <f t="shared" si="294"/>
        <v>538.1</v>
      </c>
      <c r="BU49" s="62">
        <f t="shared" si="294"/>
        <v>0</v>
      </c>
      <c r="BV49" s="62">
        <f t="shared" si="294"/>
        <v>0</v>
      </c>
      <c r="BW49" s="62">
        <f t="shared" si="294"/>
        <v>0</v>
      </c>
      <c r="BX49" s="62">
        <f t="shared" si="294"/>
        <v>538.1</v>
      </c>
      <c r="BY49" s="62">
        <f t="shared" si="294"/>
        <v>500.90000000000003</v>
      </c>
      <c r="BZ49" s="62">
        <f t="shared" si="294"/>
        <v>0</v>
      </c>
      <c r="CA49" s="62">
        <f t="shared" si="294"/>
        <v>0</v>
      </c>
      <c r="CB49" s="62">
        <f t="shared" si="294"/>
        <v>0</v>
      </c>
      <c r="CC49" s="62">
        <f t="shared" si="294"/>
        <v>500.90000000000003</v>
      </c>
      <c r="CD49" s="62">
        <f t="shared" si="294"/>
        <v>500.90000000000003</v>
      </c>
      <c r="CE49" s="62">
        <f t="shared" si="294"/>
        <v>0</v>
      </c>
      <c r="CF49" s="62">
        <f t="shared" si="294"/>
        <v>0</v>
      </c>
      <c r="CG49" s="62">
        <f t="shared" si="294"/>
        <v>0</v>
      </c>
      <c r="CH49" s="62">
        <f t="shared" si="294"/>
        <v>500.90000000000003</v>
      </c>
      <c r="CI49" s="62">
        <f t="shared" si="294"/>
        <v>500.90000000000003</v>
      </c>
      <c r="CJ49" s="62">
        <f t="shared" si="294"/>
        <v>0</v>
      </c>
      <c r="CK49" s="62">
        <f t="shared" si="294"/>
        <v>0</v>
      </c>
      <c r="CL49" s="62">
        <f t="shared" si="294"/>
        <v>0</v>
      </c>
      <c r="CM49" s="62">
        <f t="shared" si="294"/>
        <v>500.90000000000003</v>
      </c>
      <c r="CN49" s="62">
        <f t="shared" si="294"/>
        <v>501.3</v>
      </c>
      <c r="CO49" s="62">
        <f t="shared" si="294"/>
        <v>0</v>
      </c>
      <c r="CP49" s="62">
        <f t="shared" si="294"/>
        <v>0</v>
      </c>
      <c r="CQ49" s="62">
        <f t="shared" si="294"/>
        <v>0</v>
      </c>
      <c r="CR49" s="62">
        <f t="shared" si="294"/>
        <v>501.3</v>
      </c>
      <c r="CS49" s="62">
        <f t="shared" si="295"/>
        <v>538.1</v>
      </c>
      <c r="CT49" s="62">
        <f t="shared" si="295"/>
        <v>0</v>
      </c>
      <c r="CU49" s="62">
        <f t="shared" si="295"/>
        <v>0</v>
      </c>
      <c r="CV49" s="62">
        <f t="shared" si="295"/>
        <v>0</v>
      </c>
      <c r="CW49" s="62">
        <f t="shared" si="295"/>
        <v>538.1</v>
      </c>
      <c r="CX49" s="62">
        <f t="shared" si="295"/>
        <v>500.90000000000003</v>
      </c>
      <c r="CY49" s="62">
        <f t="shared" si="295"/>
        <v>0</v>
      </c>
      <c r="CZ49" s="62">
        <f t="shared" si="295"/>
        <v>0</v>
      </c>
      <c r="DA49" s="62">
        <f t="shared" si="295"/>
        <v>0</v>
      </c>
      <c r="DB49" s="62">
        <f t="shared" si="295"/>
        <v>500.90000000000003</v>
      </c>
      <c r="DC49" s="62">
        <f t="shared" si="295"/>
        <v>501.3</v>
      </c>
      <c r="DD49" s="62">
        <f t="shared" si="295"/>
        <v>0</v>
      </c>
      <c r="DE49" s="62">
        <f t="shared" si="295"/>
        <v>0</v>
      </c>
      <c r="DF49" s="62">
        <f t="shared" si="295"/>
        <v>0</v>
      </c>
      <c r="DG49" s="62">
        <f t="shared" si="295"/>
        <v>501.3</v>
      </c>
      <c r="DH49" s="62">
        <f t="shared" si="295"/>
        <v>538.1</v>
      </c>
      <c r="DI49" s="62">
        <f t="shared" si="295"/>
        <v>0</v>
      </c>
      <c r="DJ49" s="62">
        <f t="shared" si="295"/>
        <v>0</v>
      </c>
      <c r="DK49" s="62">
        <f t="shared" si="295"/>
        <v>0</v>
      </c>
      <c r="DL49" s="62">
        <f t="shared" si="295"/>
        <v>538.1</v>
      </c>
      <c r="DM49" s="62">
        <f t="shared" si="295"/>
        <v>500.90000000000003</v>
      </c>
      <c r="DN49" s="62">
        <f t="shared" si="295"/>
        <v>0</v>
      </c>
      <c r="DO49" s="62">
        <f t="shared" si="295"/>
        <v>0</v>
      </c>
      <c r="DP49" s="62">
        <f t="shared" si="295"/>
        <v>0</v>
      </c>
      <c r="DQ49" s="62">
        <f t="shared" si="295"/>
        <v>500.90000000000003</v>
      </c>
      <c r="DR49" s="63" t="s">
        <v>72</v>
      </c>
      <c r="DS49" s="50"/>
    </row>
    <row r="50" spans="1:123" s="51" customFormat="1" ht="76.5">
      <c r="A50" s="59" t="s">
        <v>176</v>
      </c>
      <c r="B50" s="60" t="s">
        <v>177</v>
      </c>
      <c r="C50" s="61" t="s">
        <v>70</v>
      </c>
      <c r="D50" s="61" t="s">
        <v>70</v>
      </c>
      <c r="E50" s="61" t="s">
        <v>70</v>
      </c>
      <c r="F50" s="61" t="s">
        <v>70</v>
      </c>
      <c r="G50" s="61" t="s">
        <v>70</v>
      </c>
      <c r="H50" s="61" t="s">
        <v>70</v>
      </c>
      <c r="I50" s="61" t="s">
        <v>70</v>
      </c>
      <c r="J50" s="61" t="s">
        <v>70</v>
      </c>
      <c r="K50" s="61" t="s">
        <v>70</v>
      </c>
      <c r="L50" s="61" t="s">
        <v>70</v>
      </c>
      <c r="M50" s="61" t="s">
        <v>70</v>
      </c>
      <c r="N50" s="61" t="s">
        <v>70</v>
      </c>
      <c r="O50" s="61" t="s">
        <v>70</v>
      </c>
      <c r="P50" s="61" t="s">
        <v>70</v>
      </c>
      <c r="Q50" s="61" t="s">
        <v>70</v>
      </c>
      <c r="R50" s="61" t="s">
        <v>70</v>
      </c>
      <c r="S50" s="61" t="s">
        <v>70</v>
      </c>
      <c r="T50" s="61" t="s">
        <v>70</v>
      </c>
      <c r="U50" s="61" t="s">
        <v>70</v>
      </c>
      <c r="V50" s="61" t="s">
        <v>70</v>
      </c>
      <c r="W50" s="61" t="s">
        <v>70</v>
      </c>
      <c r="X50" s="61" t="s">
        <v>70</v>
      </c>
      <c r="Y50" s="61" t="s">
        <v>70</v>
      </c>
      <c r="Z50" s="61" t="s">
        <v>70</v>
      </c>
      <c r="AA50" s="61" t="s">
        <v>70</v>
      </c>
      <c r="AB50" s="61" t="s">
        <v>70</v>
      </c>
      <c r="AC50" s="61" t="s">
        <v>70</v>
      </c>
      <c r="AD50" s="61" t="s">
        <v>70</v>
      </c>
      <c r="AE50" s="61" t="s">
        <v>70</v>
      </c>
      <c r="AF50" s="62">
        <f>AF51+AF52+AF53+AF54+AF55</f>
        <v>501.3</v>
      </c>
      <c r="AG50" s="62">
        <f t="shared" ref="AG50:CR50" si="296">AG51+AG52+AG53+AG54+AG55</f>
        <v>501.3</v>
      </c>
      <c r="AH50" s="62">
        <f t="shared" si="296"/>
        <v>0</v>
      </c>
      <c r="AI50" s="62">
        <f t="shared" si="296"/>
        <v>0</v>
      </c>
      <c r="AJ50" s="62">
        <f t="shared" si="296"/>
        <v>0</v>
      </c>
      <c r="AK50" s="62">
        <f t="shared" si="296"/>
        <v>0</v>
      </c>
      <c r="AL50" s="62">
        <f t="shared" si="296"/>
        <v>0</v>
      </c>
      <c r="AM50" s="62">
        <f t="shared" si="296"/>
        <v>0</v>
      </c>
      <c r="AN50" s="62">
        <f t="shared" si="296"/>
        <v>501.3</v>
      </c>
      <c r="AO50" s="62">
        <f t="shared" si="296"/>
        <v>501.3</v>
      </c>
      <c r="AP50" s="68">
        <f t="shared" ref="AP50:BD50" si="297">AP51+AP52+AP53+AP54+AP55</f>
        <v>538.1</v>
      </c>
      <c r="AQ50" s="68">
        <f t="shared" si="297"/>
        <v>0</v>
      </c>
      <c r="AR50" s="68">
        <f t="shared" si="297"/>
        <v>0</v>
      </c>
      <c r="AS50" s="68">
        <f t="shared" si="297"/>
        <v>0</v>
      </c>
      <c r="AT50" s="68">
        <f t="shared" si="297"/>
        <v>538.1</v>
      </c>
      <c r="AU50" s="62">
        <f t="shared" si="297"/>
        <v>500.90000000000003</v>
      </c>
      <c r="AV50" s="62">
        <f t="shared" si="297"/>
        <v>0</v>
      </c>
      <c r="AW50" s="62">
        <f t="shared" si="297"/>
        <v>0</v>
      </c>
      <c r="AX50" s="62">
        <f t="shared" si="297"/>
        <v>0</v>
      </c>
      <c r="AY50" s="101">
        <f t="shared" si="297"/>
        <v>500.90000000000003</v>
      </c>
      <c r="AZ50" s="62">
        <f t="shared" si="297"/>
        <v>500.90000000000003</v>
      </c>
      <c r="BA50" s="62">
        <f t="shared" si="297"/>
        <v>0</v>
      </c>
      <c r="BB50" s="62">
        <f t="shared" si="297"/>
        <v>0</v>
      </c>
      <c r="BC50" s="62">
        <f t="shared" si="297"/>
        <v>0</v>
      </c>
      <c r="BD50" s="101">
        <f t="shared" si="297"/>
        <v>500.90000000000003</v>
      </c>
      <c r="BE50" s="62">
        <f t="shared" si="296"/>
        <v>500.90000000000003</v>
      </c>
      <c r="BF50" s="62">
        <f t="shared" si="296"/>
        <v>0</v>
      </c>
      <c r="BG50" s="62">
        <f t="shared" si="296"/>
        <v>0</v>
      </c>
      <c r="BH50" s="62">
        <f t="shared" si="296"/>
        <v>0</v>
      </c>
      <c r="BI50" s="101">
        <f t="shared" si="296"/>
        <v>500.90000000000003</v>
      </c>
      <c r="BJ50" s="62">
        <f t="shared" si="296"/>
        <v>501.3</v>
      </c>
      <c r="BK50" s="62">
        <f t="shared" si="296"/>
        <v>501.3</v>
      </c>
      <c r="BL50" s="62">
        <f t="shared" si="296"/>
        <v>0</v>
      </c>
      <c r="BM50" s="62">
        <f t="shared" si="296"/>
        <v>0</v>
      </c>
      <c r="BN50" s="62">
        <f t="shared" si="296"/>
        <v>0</v>
      </c>
      <c r="BO50" s="62">
        <f t="shared" si="296"/>
        <v>0</v>
      </c>
      <c r="BP50" s="62">
        <f t="shared" si="296"/>
        <v>0</v>
      </c>
      <c r="BQ50" s="62">
        <f t="shared" si="296"/>
        <v>0</v>
      </c>
      <c r="BR50" s="62">
        <f t="shared" si="296"/>
        <v>501.3</v>
      </c>
      <c r="BS50" s="62">
        <f t="shared" si="296"/>
        <v>501.3</v>
      </c>
      <c r="BT50" s="62">
        <f t="shared" si="296"/>
        <v>538.1</v>
      </c>
      <c r="BU50" s="62">
        <f t="shared" si="296"/>
        <v>0</v>
      </c>
      <c r="BV50" s="62">
        <f t="shared" si="296"/>
        <v>0</v>
      </c>
      <c r="BW50" s="62">
        <f t="shared" si="296"/>
        <v>0</v>
      </c>
      <c r="BX50" s="62">
        <f t="shared" si="296"/>
        <v>538.1</v>
      </c>
      <c r="BY50" s="62">
        <f t="shared" si="296"/>
        <v>500.90000000000003</v>
      </c>
      <c r="BZ50" s="62">
        <f t="shared" si="296"/>
        <v>0</v>
      </c>
      <c r="CA50" s="62">
        <f t="shared" si="296"/>
        <v>0</v>
      </c>
      <c r="CB50" s="62">
        <f t="shared" si="296"/>
        <v>0</v>
      </c>
      <c r="CC50" s="62">
        <f t="shared" si="296"/>
        <v>500.90000000000003</v>
      </c>
      <c r="CD50" s="62">
        <f t="shared" si="296"/>
        <v>500.90000000000003</v>
      </c>
      <c r="CE50" s="62">
        <f t="shared" si="296"/>
        <v>0</v>
      </c>
      <c r="CF50" s="62">
        <f t="shared" si="296"/>
        <v>0</v>
      </c>
      <c r="CG50" s="62">
        <f t="shared" si="296"/>
        <v>0</v>
      </c>
      <c r="CH50" s="62">
        <f t="shared" si="296"/>
        <v>500.90000000000003</v>
      </c>
      <c r="CI50" s="62">
        <f t="shared" si="296"/>
        <v>500.90000000000003</v>
      </c>
      <c r="CJ50" s="62">
        <f t="shared" si="296"/>
        <v>0</v>
      </c>
      <c r="CK50" s="62">
        <f t="shared" si="296"/>
        <v>0</v>
      </c>
      <c r="CL50" s="62">
        <f t="shared" si="296"/>
        <v>0</v>
      </c>
      <c r="CM50" s="62">
        <f t="shared" si="296"/>
        <v>500.90000000000003</v>
      </c>
      <c r="CN50" s="62">
        <f t="shared" si="296"/>
        <v>501.3</v>
      </c>
      <c r="CO50" s="62">
        <f t="shared" si="296"/>
        <v>0</v>
      </c>
      <c r="CP50" s="62">
        <f t="shared" si="296"/>
        <v>0</v>
      </c>
      <c r="CQ50" s="62">
        <f t="shared" si="296"/>
        <v>0</v>
      </c>
      <c r="CR50" s="62">
        <f t="shared" si="296"/>
        <v>501.3</v>
      </c>
      <c r="CS50" s="62">
        <f t="shared" ref="CS50:DQ50" si="298">CS51+CS52+CS53+CS54+CS55</f>
        <v>538.1</v>
      </c>
      <c r="CT50" s="62">
        <f t="shared" si="298"/>
        <v>0</v>
      </c>
      <c r="CU50" s="62">
        <f t="shared" si="298"/>
        <v>0</v>
      </c>
      <c r="CV50" s="62">
        <f t="shared" si="298"/>
        <v>0</v>
      </c>
      <c r="CW50" s="62">
        <f t="shared" si="298"/>
        <v>538.1</v>
      </c>
      <c r="CX50" s="62">
        <f t="shared" si="298"/>
        <v>500.90000000000003</v>
      </c>
      <c r="CY50" s="62">
        <f t="shared" si="298"/>
        <v>0</v>
      </c>
      <c r="CZ50" s="62">
        <f t="shared" si="298"/>
        <v>0</v>
      </c>
      <c r="DA50" s="62">
        <f t="shared" si="298"/>
        <v>0</v>
      </c>
      <c r="DB50" s="62">
        <f t="shared" si="298"/>
        <v>500.90000000000003</v>
      </c>
      <c r="DC50" s="62">
        <f t="shared" si="298"/>
        <v>501.3</v>
      </c>
      <c r="DD50" s="62">
        <f t="shared" si="298"/>
        <v>0</v>
      </c>
      <c r="DE50" s="62">
        <f t="shared" si="298"/>
        <v>0</v>
      </c>
      <c r="DF50" s="62">
        <f t="shared" si="298"/>
        <v>0</v>
      </c>
      <c r="DG50" s="62">
        <f t="shared" si="298"/>
        <v>501.3</v>
      </c>
      <c r="DH50" s="62">
        <f t="shared" si="298"/>
        <v>538.1</v>
      </c>
      <c r="DI50" s="62">
        <f t="shared" si="298"/>
        <v>0</v>
      </c>
      <c r="DJ50" s="62">
        <f t="shared" si="298"/>
        <v>0</v>
      </c>
      <c r="DK50" s="62">
        <f t="shared" si="298"/>
        <v>0</v>
      </c>
      <c r="DL50" s="62">
        <f t="shared" si="298"/>
        <v>538.1</v>
      </c>
      <c r="DM50" s="62">
        <f t="shared" si="298"/>
        <v>500.90000000000003</v>
      </c>
      <c r="DN50" s="62">
        <f t="shared" si="298"/>
        <v>0</v>
      </c>
      <c r="DO50" s="62">
        <f t="shared" si="298"/>
        <v>0</v>
      </c>
      <c r="DP50" s="62">
        <f t="shared" si="298"/>
        <v>0</v>
      </c>
      <c r="DQ50" s="62">
        <f t="shared" si="298"/>
        <v>500.90000000000003</v>
      </c>
      <c r="DR50" s="63" t="s">
        <v>72</v>
      </c>
      <c r="DS50" s="50"/>
    </row>
    <row r="51" spans="1:123" ht="89.25">
      <c r="A51" s="31" t="s">
        <v>178</v>
      </c>
      <c r="B51" s="32" t="s">
        <v>179</v>
      </c>
      <c r="C51" s="33" t="s">
        <v>79</v>
      </c>
      <c r="D51" s="34" t="s">
        <v>80</v>
      </c>
      <c r="E51" s="34" t="s">
        <v>81</v>
      </c>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t="s">
        <v>86</v>
      </c>
      <c r="AE51" s="34" t="s">
        <v>109</v>
      </c>
      <c r="AF51" s="30">
        <f t="shared" si="7"/>
        <v>394.3</v>
      </c>
      <c r="AG51" s="30">
        <f t="shared" si="8"/>
        <v>394.3</v>
      </c>
      <c r="AH51" s="30">
        <v>0</v>
      </c>
      <c r="AI51" s="30">
        <v>0</v>
      </c>
      <c r="AJ51" s="30">
        <v>0</v>
      </c>
      <c r="AK51" s="30">
        <v>0</v>
      </c>
      <c r="AL51" s="30">
        <v>0</v>
      </c>
      <c r="AM51" s="30">
        <v>0</v>
      </c>
      <c r="AN51" s="35">
        <v>394.3</v>
      </c>
      <c r="AO51" s="35">
        <v>394.3</v>
      </c>
      <c r="AP51" s="69">
        <f t="shared" ref="AP51:AP56" si="299">AQ51+AR51+AS51+AT51</f>
        <v>431.6</v>
      </c>
      <c r="AQ51" s="69">
        <v>0</v>
      </c>
      <c r="AR51" s="69">
        <v>0</v>
      </c>
      <c r="AS51" s="69">
        <v>0</v>
      </c>
      <c r="AT51" s="70">
        <v>431.6</v>
      </c>
      <c r="AU51" s="30">
        <f t="shared" ref="AU51:AU56" si="300">AV51+AW51+AX51+AY51</f>
        <v>431.6</v>
      </c>
      <c r="AV51" s="30">
        <v>0</v>
      </c>
      <c r="AW51" s="30">
        <v>0</v>
      </c>
      <c r="AX51" s="30">
        <v>0</v>
      </c>
      <c r="AY51" s="102">
        <v>431.6</v>
      </c>
      <c r="AZ51" s="30">
        <f t="shared" ref="AZ51:AZ56" si="301">BA51+BB51+BC51+BD51</f>
        <v>431.6</v>
      </c>
      <c r="BA51" s="30">
        <v>0</v>
      </c>
      <c r="BB51" s="30">
        <v>0</v>
      </c>
      <c r="BC51" s="30">
        <v>0</v>
      </c>
      <c r="BD51" s="106">
        <v>431.6</v>
      </c>
      <c r="BE51" s="30">
        <f t="shared" si="12"/>
        <v>431.6</v>
      </c>
      <c r="BF51" s="30">
        <v>0</v>
      </c>
      <c r="BG51" s="30">
        <v>0</v>
      </c>
      <c r="BH51" s="30">
        <v>0</v>
      </c>
      <c r="BI51" s="106">
        <v>431.6</v>
      </c>
      <c r="BJ51" s="30">
        <f t="shared" si="13"/>
        <v>394.3</v>
      </c>
      <c r="BK51" s="30">
        <f t="shared" si="14"/>
        <v>394.3</v>
      </c>
      <c r="BL51" s="30">
        <f t="shared" si="15"/>
        <v>0</v>
      </c>
      <c r="BM51" s="30">
        <f t="shared" si="16"/>
        <v>0</v>
      </c>
      <c r="BN51" s="30">
        <f t="shared" si="17"/>
        <v>0</v>
      </c>
      <c r="BO51" s="30">
        <f t="shared" si="18"/>
        <v>0</v>
      </c>
      <c r="BP51" s="30">
        <f t="shared" si="19"/>
        <v>0</v>
      </c>
      <c r="BQ51" s="30">
        <f t="shared" si="20"/>
        <v>0</v>
      </c>
      <c r="BR51" s="30">
        <f t="shared" si="21"/>
        <v>394.3</v>
      </c>
      <c r="BS51" s="30">
        <f t="shared" si="22"/>
        <v>394.3</v>
      </c>
      <c r="BT51" s="30">
        <f t="shared" si="23"/>
        <v>431.6</v>
      </c>
      <c r="BU51" s="30">
        <f t="shared" si="24"/>
        <v>0</v>
      </c>
      <c r="BV51" s="30">
        <f t="shared" si="25"/>
        <v>0</v>
      </c>
      <c r="BW51" s="30">
        <f t="shared" si="26"/>
        <v>0</v>
      </c>
      <c r="BX51" s="30">
        <f t="shared" si="27"/>
        <v>431.6</v>
      </c>
      <c r="BY51" s="30">
        <f t="shared" si="28"/>
        <v>431.6</v>
      </c>
      <c r="BZ51" s="30">
        <f t="shared" si="29"/>
        <v>0</v>
      </c>
      <c r="CA51" s="30">
        <f t="shared" si="30"/>
        <v>0</v>
      </c>
      <c r="CB51" s="30">
        <f t="shared" si="31"/>
        <v>0</v>
      </c>
      <c r="CC51" s="30">
        <f t="shared" si="32"/>
        <v>431.6</v>
      </c>
      <c r="CD51" s="30">
        <f t="shared" si="33"/>
        <v>431.6</v>
      </c>
      <c r="CE51" s="30">
        <f t="shared" si="34"/>
        <v>0</v>
      </c>
      <c r="CF51" s="30">
        <f t="shared" si="35"/>
        <v>0</v>
      </c>
      <c r="CG51" s="30">
        <f t="shared" si="36"/>
        <v>0</v>
      </c>
      <c r="CH51" s="30">
        <f t="shared" si="37"/>
        <v>431.6</v>
      </c>
      <c r="CI51" s="30">
        <f t="shared" si="38"/>
        <v>431.6</v>
      </c>
      <c r="CJ51" s="30">
        <f t="shared" si="39"/>
        <v>0</v>
      </c>
      <c r="CK51" s="30">
        <f t="shared" si="40"/>
        <v>0</v>
      </c>
      <c r="CL51" s="30">
        <f t="shared" si="41"/>
        <v>0</v>
      </c>
      <c r="CM51" s="30">
        <f t="shared" si="42"/>
        <v>431.6</v>
      </c>
      <c r="CN51" s="30">
        <f t="shared" si="43"/>
        <v>394.3</v>
      </c>
      <c r="CO51" s="30">
        <f t="shared" si="44"/>
        <v>0</v>
      </c>
      <c r="CP51" s="30">
        <f t="shared" si="45"/>
        <v>0</v>
      </c>
      <c r="CQ51" s="30">
        <f t="shared" si="46"/>
        <v>0</v>
      </c>
      <c r="CR51" s="30">
        <f t="shared" si="47"/>
        <v>394.3</v>
      </c>
      <c r="CS51" s="30">
        <f t="shared" si="48"/>
        <v>431.6</v>
      </c>
      <c r="CT51" s="30">
        <f t="shared" si="49"/>
        <v>0</v>
      </c>
      <c r="CU51" s="30">
        <f t="shared" si="50"/>
        <v>0</v>
      </c>
      <c r="CV51" s="30">
        <f t="shared" si="51"/>
        <v>0</v>
      </c>
      <c r="CW51" s="30">
        <f t="shared" si="52"/>
        <v>431.6</v>
      </c>
      <c r="CX51" s="30">
        <f t="shared" si="53"/>
        <v>431.6</v>
      </c>
      <c r="CY51" s="30">
        <f t="shared" si="54"/>
        <v>0</v>
      </c>
      <c r="CZ51" s="30">
        <f t="shared" si="55"/>
        <v>0</v>
      </c>
      <c r="DA51" s="30">
        <f t="shared" si="56"/>
        <v>0</v>
      </c>
      <c r="DB51" s="30">
        <f t="shared" si="57"/>
        <v>431.6</v>
      </c>
      <c r="DC51" s="30">
        <f t="shared" si="58"/>
        <v>394.3</v>
      </c>
      <c r="DD51" s="30">
        <f t="shared" si="59"/>
        <v>0</v>
      </c>
      <c r="DE51" s="30">
        <f t="shared" si="60"/>
        <v>0</v>
      </c>
      <c r="DF51" s="30">
        <f t="shared" si="61"/>
        <v>0</v>
      </c>
      <c r="DG51" s="30">
        <f t="shared" si="62"/>
        <v>394.3</v>
      </c>
      <c r="DH51" s="30">
        <f t="shared" si="63"/>
        <v>431.6</v>
      </c>
      <c r="DI51" s="30">
        <f t="shared" si="64"/>
        <v>0</v>
      </c>
      <c r="DJ51" s="30">
        <f t="shared" si="65"/>
        <v>0</v>
      </c>
      <c r="DK51" s="30">
        <f t="shared" si="66"/>
        <v>0</v>
      </c>
      <c r="DL51" s="30">
        <f t="shared" si="67"/>
        <v>431.6</v>
      </c>
      <c r="DM51" s="30">
        <f t="shared" si="68"/>
        <v>431.6</v>
      </c>
      <c r="DN51" s="30">
        <f t="shared" si="69"/>
        <v>0</v>
      </c>
      <c r="DO51" s="30">
        <f t="shared" si="70"/>
        <v>0</v>
      </c>
      <c r="DP51" s="30">
        <f t="shared" si="71"/>
        <v>0</v>
      </c>
      <c r="DQ51" s="30">
        <f t="shared" si="72"/>
        <v>431.6</v>
      </c>
      <c r="DR51" s="36" t="s">
        <v>111</v>
      </c>
      <c r="DS51" s="26"/>
    </row>
    <row r="52" spans="1:123" ht="89.25">
      <c r="A52" s="31" t="s">
        <v>180</v>
      </c>
      <c r="B52" s="32" t="s">
        <v>181</v>
      </c>
      <c r="C52" s="33" t="s">
        <v>79</v>
      </c>
      <c r="D52" s="34" t="s">
        <v>80</v>
      </c>
      <c r="E52" s="34" t="s">
        <v>81</v>
      </c>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t="s">
        <v>86</v>
      </c>
      <c r="AE52" s="34" t="s">
        <v>109</v>
      </c>
      <c r="AF52" s="30">
        <f t="shared" si="7"/>
        <v>32.4</v>
      </c>
      <c r="AG52" s="30">
        <f t="shared" si="8"/>
        <v>32.4</v>
      </c>
      <c r="AH52" s="30">
        <v>0</v>
      </c>
      <c r="AI52" s="30">
        <v>0</v>
      </c>
      <c r="AJ52" s="30">
        <v>0</v>
      </c>
      <c r="AK52" s="30">
        <v>0</v>
      </c>
      <c r="AL52" s="30">
        <v>0</v>
      </c>
      <c r="AM52" s="30">
        <v>0</v>
      </c>
      <c r="AN52" s="35">
        <v>32.4</v>
      </c>
      <c r="AO52" s="35">
        <v>32.4</v>
      </c>
      <c r="AP52" s="69">
        <f t="shared" si="299"/>
        <v>37.200000000000003</v>
      </c>
      <c r="AQ52" s="69">
        <v>0</v>
      </c>
      <c r="AR52" s="69">
        <v>0</v>
      </c>
      <c r="AS52" s="69">
        <v>0</v>
      </c>
      <c r="AT52" s="70">
        <v>37.200000000000003</v>
      </c>
      <c r="AU52" s="30">
        <f t="shared" si="300"/>
        <v>0</v>
      </c>
      <c r="AV52" s="30">
        <v>0</v>
      </c>
      <c r="AW52" s="30">
        <v>0</v>
      </c>
      <c r="AX52" s="30">
        <v>0</v>
      </c>
      <c r="AY52" s="102">
        <v>0</v>
      </c>
      <c r="AZ52" s="30">
        <f t="shared" si="301"/>
        <v>0</v>
      </c>
      <c r="BA52" s="30">
        <v>0</v>
      </c>
      <c r="BB52" s="30">
        <v>0</v>
      </c>
      <c r="BC52" s="30">
        <v>0</v>
      </c>
      <c r="BD52" s="106">
        <v>0</v>
      </c>
      <c r="BE52" s="30">
        <f t="shared" si="12"/>
        <v>0</v>
      </c>
      <c r="BF52" s="30">
        <v>0</v>
      </c>
      <c r="BG52" s="30">
        <v>0</v>
      </c>
      <c r="BH52" s="30">
        <v>0</v>
      </c>
      <c r="BI52" s="106">
        <v>0</v>
      </c>
      <c r="BJ52" s="30">
        <f t="shared" si="13"/>
        <v>32.4</v>
      </c>
      <c r="BK52" s="30">
        <f t="shared" si="14"/>
        <v>32.4</v>
      </c>
      <c r="BL52" s="30">
        <f t="shared" si="15"/>
        <v>0</v>
      </c>
      <c r="BM52" s="30">
        <f t="shared" si="16"/>
        <v>0</v>
      </c>
      <c r="BN52" s="30">
        <f t="shared" si="17"/>
        <v>0</v>
      </c>
      <c r="BO52" s="30">
        <f t="shared" si="18"/>
        <v>0</v>
      </c>
      <c r="BP52" s="30">
        <f t="shared" si="19"/>
        <v>0</v>
      </c>
      <c r="BQ52" s="30">
        <f t="shared" si="20"/>
        <v>0</v>
      </c>
      <c r="BR52" s="30">
        <f t="shared" si="21"/>
        <v>32.4</v>
      </c>
      <c r="BS52" s="30">
        <f t="shared" si="22"/>
        <v>32.4</v>
      </c>
      <c r="BT52" s="30">
        <f t="shared" si="23"/>
        <v>37.200000000000003</v>
      </c>
      <c r="BU52" s="30">
        <f t="shared" si="24"/>
        <v>0</v>
      </c>
      <c r="BV52" s="30">
        <f t="shared" si="25"/>
        <v>0</v>
      </c>
      <c r="BW52" s="30">
        <f t="shared" si="26"/>
        <v>0</v>
      </c>
      <c r="BX52" s="30">
        <f t="shared" si="27"/>
        <v>37.200000000000003</v>
      </c>
      <c r="BY52" s="30">
        <f t="shared" si="28"/>
        <v>0</v>
      </c>
      <c r="BZ52" s="30">
        <f t="shared" si="29"/>
        <v>0</v>
      </c>
      <c r="CA52" s="30">
        <f t="shared" si="30"/>
        <v>0</v>
      </c>
      <c r="CB52" s="30">
        <f t="shared" si="31"/>
        <v>0</v>
      </c>
      <c r="CC52" s="30">
        <f t="shared" si="32"/>
        <v>0</v>
      </c>
      <c r="CD52" s="30">
        <f t="shared" si="33"/>
        <v>0</v>
      </c>
      <c r="CE52" s="30">
        <f t="shared" si="34"/>
        <v>0</v>
      </c>
      <c r="CF52" s="30">
        <f t="shared" si="35"/>
        <v>0</v>
      </c>
      <c r="CG52" s="30">
        <f t="shared" si="36"/>
        <v>0</v>
      </c>
      <c r="CH52" s="30">
        <f t="shared" si="37"/>
        <v>0</v>
      </c>
      <c r="CI52" s="30">
        <f t="shared" si="38"/>
        <v>0</v>
      </c>
      <c r="CJ52" s="30">
        <f t="shared" si="39"/>
        <v>0</v>
      </c>
      <c r="CK52" s="30">
        <f t="shared" si="40"/>
        <v>0</v>
      </c>
      <c r="CL52" s="30">
        <f t="shared" si="41"/>
        <v>0</v>
      </c>
      <c r="CM52" s="30">
        <f t="shared" si="42"/>
        <v>0</v>
      </c>
      <c r="CN52" s="30">
        <f t="shared" si="43"/>
        <v>32.4</v>
      </c>
      <c r="CO52" s="30">
        <f t="shared" si="44"/>
        <v>0</v>
      </c>
      <c r="CP52" s="30">
        <f t="shared" si="45"/>
        <v>0</v>
      </c>
      <c r="CQ52" s="30">
        <f t="shared" si="46"/>
        <v>0</v>
      </c>
      <c r="CR52" s="30">
        <f t="shared" si="47"/>
        <v>32.4</v>
      </c>
      <c r="CS52" s="30">
        <f t="shared" si="48"/>
        <v>37.200000000000003</v>
      </c>
      <c r="CT52" s="30">
        <f t="shared" si="49"/>
        <v>0</v>
      </c>
      <c r="CU52" s="30">
        <f t="shared" si="50"/>
        <v>0</v>
      </c>
      <c r="CV52" s="30">
        <f t="shared" si="51"/>
        <v>0</v>
      </c>
      <c r="CW52" s="30">
        <f t="shared" si="52"/>
        <v>37.200000000000003</v>
      </c>
      <c r="CX52" s="30">
        <f t="shared" si="53"/>
        <v>0</v>
      </c>
      <c r="CY52" s="30">
        <f t="shared" si="54"/>
        <v>0</v>
      </c>
      <c r="CZ52" s="30">
        <f t="shared" si="55"/>
        <v>0</v>
      </c>
      <c r="DA52" s="30">
        <f t="shared" si="56"/>
        <v>0</v>
      </c>
      <c r="DB52" s="30">
        <f t="shared" si="57"/>
        <v>0</v>
      </c>
      <c r="DC52" s="30">
        <f t="shared" si="58"/>
        <v>32.4</v>
      </c>
      <c r="DD52" s="30">
        <f t="shared" si="59"/>
        <v>0</v>
      </c>
      <c r="DE52" s="30">
        <f t="shared" si="60"/>
        <v>0</v>
      </c>
      <c r="DF52" s="30">
        <f t="shared" si="61"/>
        <v>0</v>
      </c>
      <c r="DG52" s="30">
        <f t="shared" si="62"/>
        <v>32.4</v>
      </c>
      <c r="DH52" s="30">
        <f t="shared" si="63"/>
        <v>37.200000000000003</v>
      </c>
      <c r="DI52" s="30">
        <f t="shared" si="64"/>
        <v>0</v>
      </c>
      <c r="DJ52" s="30">
        <f t="shared" si="65"/>
        <v>0</v>
      </c>
      <c r="DK52" s="30">
        <f t="shared" si="66"/>
        <v>0</v>
      </c>
      <c r="DL52" s="30">
        <f t="shared" si="67"/>
        <v>37.200000000000003</v>
      </c>
      <c r="DM52" s="30">
        <f t="shared" si="68"/>
        <v>0</v>
      </c>
      <c r="DN52" s="30">
        <f t="shared" si="69"/>
        <v>0</v>
      </c>
      <c r="DO52" s="30">
        <f t="shared" si="70"/>
        <v>0</v>
      </c>
      <c r="DP52" s="30">
        <f t="shared" si="71"/>
        <v>0</v>
      </c>
      <c r="DQ52" s="30">
        <f t="shared" si="72"/>
        <v>0</v>
      </c>
      <c r="DR52" s="36" t="s">
        <v>111</v>
      </c>
      <c r="DS52" s="26"/>
    </row>
    <row r="53" spans="1:123" ht="89.25">
      <c r="A53" s="31" t="s">
        <v>182</v>
      </c>
      <c r="B53" s="32" t="s">
        <v>183</v>
      </c>
      <c r="C53" s="33" t="s">
        <v>79</v>
      </c>
      <c r="D53" s="34" t="s">
        <v>80</v>
      </c>
      <c r="E53" s="34" t="s">
        <v>81</v>
      </c>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t="s">
        <v>86</v>
      </c>
      <c r="AE53" s="34" t="s">
        <v>109</v>
      </c>
      <c r="AF53" s="30">
        <f t="shared" si="7"/>
        <v>19.600000000000001</v>
      </c>
      <c r="AG53" s="30">
        <f t="shared" si="8"/>
        <v>19.600000000000001</v>
      </c>
      <c r="AH53" s="30">
        <v>0</v>
      </c>
      <c r="AI53" s="30">
        <v>0</v>
      </c>
      <c r="AJ53" s="30">
        <v>0</v>
      </c>
      <c r="AK53" s="30">
        <v>0</v>
      </c>
      <c r="AL53" s="30">
        <v>0</v>
      </c>
      <c r="AM53" s="30">
        <v>0</v>
      </c>
      <c r="AN53" s="35">
        <v>19.600000000000001</v>
      </c>
      <c r="AO53" s="35">
        <v>19.600000000000001</v>
      </c>
      <c r="AP53" s="69">
        <f t="shared" si="299"/>
        <v>20.3</v>
      </c>
      <c r="AQ53" s="69">
        <v>0</v>
      </c>
      <c r="AR53" s="69">
        <v>0</v>
      </c>
      <c r="AS53" s="69">
        <v>0</v>
      </c>
      <c r="AT53" s="70">
        <v>20.3</v>
      </c>
      <c r="AU53" s="30">
        <f t="shared" si="300"/>
        <v>20.3</v>
      </c>
      <c r="AV53" s="30">
        <v>0</v>
      </c>
      <c r="AW53" s="30">
        <v>0</v>
      </c>
      <c r="AX53" s="30">
        <v>0</v>
      </c>
      <c r="AY53" s="102">
        <v>20.3</v>
      </c>
      <c r="AZ53" s="30">
        <f t="shared" si="301"/>
        <v>20.3</v>
      </c>
      <c r="BA53" s="30">
        <v>0</v>
      </c>
      <c r="BB53" s="30">
        <v>0</v>
      </c>
      <c r="BC53" s="30">
        <v>0</v>
      </c>
      <c r="BD53" s="106">
        <v>20.3</v>
      </c>
      <c r="BE53" s="30">
        <f t="shared" si="12"/>
        <v>20.3</v>
      </c>
      <c r="BF53" s="30">
        <v>0</v>
      </c>
      <c r="BG53" s="30">
        <v>0</v>
      </c>
      <c r="BH53" s="30">
        <v>0</v>
      </c>
      <c r="BI53" s="106">
        <v>20.3</v>
      </c>
      <c r="BJ53" s="30">
        <f t="shared" si="13"/>
        <v>19.600000000000001</v>
      </c>
      <c r="BK53" s="30">
        <f t="shared" si="14"/>
        <v>19.600000000000001</v>
      </c>
      <c r="BL53" s="30">
        <f t="shared" si="15"/>
        <v>0</v>
      </c>
      <c r="BM53" s="30">
        <f t="shared" si="16"/>
        <v>0</v>
      </c>
      <c r="BN53" s="30">
        <f t="shared" si="17"/>
        <v>0</v>
      </c>
      <c r="BO53" s="30">
        <f t="shared" si="18"/>
        <v>0</v>
      </c>
      <c r="BP53" s="30">
        <f t="shared" si="19"/>
        <v>0</v>
      </c>
      <c r="BQ53" s="30">
        <f t="shared" si="20"/>
        <v>0</v>
      </c>
      <c r="BR53" s="30">
        <f t="shared" si="21"/>
        <v>19.600000000000001</v>
      </c>
      <c r="BS53" s="30">
        <f t="shared" si="22"/>
        <v>19.600000000000001</v>
      </c>
      <c r="BT53" s="30">
        <f t="shared" si="23"/>
        <v>20.3</v>
      </c>
      <c r="BU53" s="30">
        <f t="shared" si="24"/>
        <v>0</v>
      </c>
      <c r="BV53" s="30">
        <f t="shared" si="25"/>
        <v>0</v>
      </c>
      <c r="BW53" s="30">
        <f t="shared" si="26"/>
        <v>0</v>
      </c>
      <c r="BX53" s="30">
        <f t="shared" si="27"/>
        <v>20.3</v>
      </c>
      <c r="BY53" s="30">
        <f t="shared" si="28"/>
        <v>20.3</v>
      </c>
      <c r="BZ53" s="30">
        <f t="shared" si="29"/>
        <v>0</v>
      </c>
      <c r="CA53" s="30">
        <f t="shared" si="30"/>
        <v>0</v>
      </c>
      <c r="CB53" s="30">
        <f t="shared" si="31"/>
        <v>0</v>
      </c>
      <c r="CC53" s="30">
        <f t="shared" si="32"/>
        <v>20.3</v>
      </c>
      <c r="CD53" s="30">
        <f t="shared" si="33"/>
        <v>20.3</v>
      </c>
      <c r="CE53" s="30">
        <f t="shared" si="34"/>
        <v>0</v>
      </c>
      <c r="CF53" s="30">
        <f t="shared" si="35"/>
        <v>0</v>
      </c>
      <c r="CG53" s="30">
        <f t="shared" si="36"/>
        <v>0</v>
      </c>
      <c r="CH53" s="30">
        <f t="shared" si="37"/>
        <v>20.3</v>
      </c>
      <c r="CI53" s="30">
        <f t="shared" si="38"/>
        <v>20.3</v>
      </c>
      <c r="CJ53" s="30">
        <f t="shared" si="39"/>
        <v>0</v>
      </c>
      <c r="CK53" s="30">
        <f t="shared" si="40"/>
        <v>0</v>
      </c>
      <c r="CL53" s="30">
        <f t="shared" si="41"/>
        <v>0</v>
      </c>
      <c r="CM53" s="30">
        <f t="shared" si="42"/>
        <v>20.3</v>
      </c>
      <c r="CN53" s="30">
        <f t="shared" si="43"/>
        <v>19.600000000000001</v>
      </c>
      <c r="CO53" s="30">
        <f t="shared" si="44"/>
        <v>0</v>
      </c>
      <c r="CP53" s="30">
        <f t="shared" si="45"/>
        <v>0</v>
      </c>
      <c r="CQ53" s="30">
        <f t="shared" si="46"/>
        <v>0</v>
      </c>
      <c r="CR53" s="30">
        <f t="shared" si="47"/>
        <v>19.600000000000001</v>
      </c>
      <c r="CS53" s="30">
        <f t="shared" si="48"/>
        <v>20.3</v>
      </c>
      <c r="CT53" s="30">
        <f t="shared" si="49"/>
        <v>0</v>
      </c>
      <c r="CU53" s="30">
        <f t="shared" si="50"/>
        <v>0</v>
      </c>
      <c r="CV53" s="30">
        <f t="shared" si="51"/>
        <v>0</v>
      </c>
      <c r="CW53" s="30">
        <f t="shared" si="52"/>
        <v>20.3</v>
      </c>
      <c r="CX53" s="30">
        <f t="shared" si="53"/>
        <v>20.3</v>
      </c>
      <c r="CY53" s="30">
        <f t="shared" si="54"/>
        <v>0</v>
      </c>
      <c r="CZ53" s="30">
        <f t="shared" si="55"/>
        <v>0</v>
      </c>
      <c r="DA53" s="30">
        <f t="shared" si="56"/>
        <v>0</v>
      </c>
      <c r="DB53" s="30">
        <f t="shared" si="57"/>
        <v>20.3</v>
      </c>
      <c r="DC53" s="30">
        <f t="shared" si="58"/>
        <v>19.600000000000001</v>
      </c>
      <c r="DD53" s="30">
        <f t="shared" si="59"/>
        <v>0</v>
      </c>
      <c r="DE53" s="30">
        <f t="shared" si="60"/>
        <v>0</v>
      </c>
      <c r="DF53" s="30">
        <f t="shared" si="61"/>
        <v>0</v>
      </c>
      <c r="DG53" s="30">
        <f t="shared" si="62"/>
        <v>19.600000000000001</v>
      </c>
      <c r="DH53" s="30">
        <f t="shared" si="63"/>
        <v>20.3</v>
      </c>
      <c r="DI53" s="30">
        <f t="shared" si="64"/>
        <v>0</v>
      </c>
      <c r="DJ53" s="30">
        <f t="shared" si="65"/>
        <v>0</v>
      </c>
      <c r="DK53" s="30">
        <f t="shared" si="66"/>
        <v>0</v>
      </c>
      <c r="DL53" s="30">
        <f t="shared" si="67"/>
        <v>20.3</v>
      </c>
      <c r="DM53" s="30">
        <f t="shared" si="68"/>
        <v>20.3</v>
      </c>
      <c r="DN53" s="30">
        <f t="shared" si="69"/>
        <v>0</v>
      </c>
      <c r="DO53" s="30">
        <f t="shared" si="70"/>
        <v>0</v>
      </c>
      <c r="DP53" s="30">
        <f t="shared" si="71"/>
        <v>0</v>
      </c>
      <c r="DQ53" s="30">
        <f t="shared" si="72"/>
        <v>20.3</v>
      </c>
      <c r="DR53" s="36" t="s">
        <v>111</v>
      </c>
      <c r="DS53" s="26"/>
    </row>
    <row r="54" spans="1:123" ht="89.25">
      <c r="A54" s="31" t="s">
        <v>184</v>
      </c>
      <c r="B54" s="32" t="s">
        <v>185</v>
      </c>
      <c r="C54" s="33" t="s">
        <v>79</v>
      </c>
      <c r="D54" s="34" t="s">
        <v>80</v>
      </c>
      <c r="E54" s="34" t="s">
        <v>81</v>
      </c>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t="s">
        <v>86</v>
      </c>
      <c r="AE54" s="34" t="s">
        <v>109</v>
      </c>
      <c r="AF54" s="30">
        <f t="shared" si="7"/>
        <v>33</v>
      </c>
      <c r="AG54" s="30">
        <f t="shared" si="8"/>
        <v>33</v>
      </c>
      <c r="AH54" s="30">
        <v>0</v>
      </c>
      <c r="AI54" s="30">
        <v>0</v>
      </c>
      <c r="AJ54" s="30">
        <v>0</v>
      </c>
      <c r="AK54" s="30">
        <v>0</v>
      </c>
      <c r="AL54" s="30">
        <v>0</v>
      </c>
      <c r="AM54" s="30">
        <v>0</v>
      </c>
      <c r="AN54" s="35">
        <v>33</v>
      </c>
      <c r="AO54" s="35">
        <v>33</v>
      </c>
      <c r="AP54" s="69">
        <f t="shared" si="299"/>
        <v>24.5</v>
      </c>
      <c r="AQ54" s="69">
        <v>0</v>
      </c>
      <c r="AR54" s="69">
        <v>0</v>
      </c>
      <c r="AS54" s="69">
        <v>0</v>
      </c>
      <c r="AT54" s="70">
        <v>24.5</v>
      </c>
      <c r="AU54" s="30">
        <f t="shared" si="300"/>
        <v>24.5</v>
      </c>
      <c r="AV54" s="30">
        <v>0</v>
      </c>
      <c r="AW54" s="30">
        <v>0</v>
      </c>
      <c r="AX54" s="30">
        <v>0</v>
      </c>
      <c r="AY54" s="102">
        <v>24.5</v>
      </c>
      <c r="AZ54" s="30">
        <f t="shared" si="301"/>
        <v>24.5</v>
      </c>
      <c r="BA54" s="30">
        <v>0</v>
      </c>
      <c r="BB54" s="30">
        <v>0</v>
      </c>
      <c r="BC54" s="30">
        <v>0</v>
      </c>
      <c r="BD54" s="106">
        <v>24.5</v>
      </c>
      <c r="BE54" s="30">
        <f t="shared" si="12"/>
        <v>24.5</v>
      </c>
      <c r="BF54" s="30">
        <v>0</v>
      </c>
      <c r="BG54" s="30">
        <v>0</v>
      </c>
      <c r="BH54" s="30">
        <v>0</v>
      </c>
      <c r="BI54" s="106">
        <v>24.5</v>
      </c>
      <c r="BJ54" s="30">
        <f t="shared" si="13"/>
        <v>33</v>
      </c>
      <c r="BK54" s="30">
        <f t="shared" si="14"/>
        <v>33</v>
      </c>
      <c r="BL54" s="30">
        <f t="shared" si="15"/>
        <v>0</v>
      </c>
      <c r="BM54" s="30">
        <f t="shared" si="16"/>
        <v>0</v>
      </c>
      <c r="BN54" s="30">
        <f t="shared" si="17"/>
        <v>0</v>
      </c>
      <c r="BO54" s="30">
        <f t="shared" si="18"/>
        <v>0</v>
      </c>
      <c r="BP54" s="30">
        <f t="shared" si="19"/>
        <v>0</v>
      </c>
      <c r="BQ54" s="30">
        <f t="shared" si="20"/>
        <v>0</v>
      </c>
      <c r="BR54" s="30">
        <f t="shared" si="21"/>
        <v>33</v>
      </c>
      <c r="BS54" s="30">
        <f t="shared" si="22"/>
        <v>33</v>
      </c>
      <c r="BT54" s="30">
        <f t="shared" si="23"/>
        <v>24.5</v>
      </c>
      <c r="BU54" s="30">
        <f t="shared" si="24"/>
        <v>0</v>
      </c>
      <c r="BV54" s="30">
        <f t="shared" si="25"/>
        <v>0</v>
      </c>
      <c r="BW54" s="30">
        <f t="shared" si="26"/>
        <v>0</v>
      </c>
      <c r="BX54" s="30">
        <f t="shared" si="27"/>
        <v>24.5</v>
      </c>
      <c r="BY54" s="30">
        <f t="shared" si="28"/>
        <v>24.5</v>
      </c>
      <c r="BZ54" s="30">
        <f t="shared" si="29"/>
        <v>0</v>
      </c>
      <c r="CA54" s="30">
        <f t="shared" si="30"/>
        <v>0</v>
      </c>
      <c r="CB54" s="30">
        <f t="shared" si="31"/>
        <v>0</v>
      </c>
      <c r="CC54" s="30">
        <f t="shared" si="32"/>
        <v>24.5</v>
      </c>
      <c r="CD54" s="30">
        <f t="shared" si="33"/>
        <v>24.5</v>
      </c>
      <c r="CE54" s="30">
        <f t="shared" si="34"/>
        <v>0</v>
      </c>
      <c r="CF54" s="30">
        <f t="shared" si="35"/>
        <v>0</v>
      </c>
      <c r="CG54" s="30">
        <f t="shared" si="36"/>
        <v>0</v>
      </c>
      <c r="CH54" s="30">
        <f t="shared" si="37"/>
        <v>24.5</v>
      </c>
      <c r="CI54" s="30">
        <f t="shared" si="38"/>
        <v>24.5</v>
      </c>
      <c r="CJ54" s="30">
        <f t="shared" si="39"/>
        <v>0</v>
      </c>
      <c r="CK54" s="30">
        <f t="shared" si="40"/>
        <v>0</v>
      </c>
      <c r="CL54" s="30">
        <f t="shared" si="41"/>
        <v>0</v>
      </c>
      <c r="CM54" s="30">
        <f t="shared" si="42"/>
        <v>24.5</v>
      </c>
      <c r="CN54" s="30">
        <f t="shared" si="43"/>
        <v>33</v>
      </c>
      <c r="CO54" s="30">
        <f t="shared" si="44"/>
        <v>0</v>
      </c>
      <c r="CP54" s="30">
        <f t="shared" si="45"/>
        <v>0</v>
      </c>
      <c r="CQ54" s="30">
        <f t="shared" si="46"/>
        <v>0</v>
      </c>
      <c r="CR54" s="30">
        <f t="shared" si="47"/>
        <v>33</v>
      </c>
      <c r="CS54" s="30">
        <f t="shared" si="48"/>
        <v>24.5</v>
      </c>
      <c r="CT54" s="30">
        <f t="shared" si="49"/>
        <v>0</v>
      </c>
      <c r="CU54" s="30">
        <f t="shared" si="50"/>
        <v>0</v>
      </c>
      <c r="CV54" s="30">
        <f t="shared" si="51"/>
        <v>0</v>
      </c>
      <c r="CW54" s="30">
        <f t="shared" si="52"/>
        <v>24.5</v>
      </c>
      <c r="CX54" s="30">
        <f t="shared" si="53"/>
        <v>24.5</v>
      </c>
      <c r="CY54" s="30">
        <f t="shared" si="54"/>
        <v>0</v>
      </c>
      <c r="CZ54" s="30">
        <f t="shared" si="55"/>
        <v>0</v>
      </c>
      <c r="DA54" s="30">
        <f t="shared" si="56"/>
        <v>0</v>
      </c>
      <c r="DB54" s="30">
        <f t="shared" si="57"/>
        <v>24.5</v>
      </c>
      <c r="DC54" s="30">
        <f t="shared" si="58"/>
        <v>33</v>
      </c>
      <c r="DD54" s="30">
        <f t="shared" si="59"/>
        <v>0</v>
      </c>
      <c r="DE54" s="30">
        <f t="shared" si="60"/>
        <v>0</v>
      </c>
      <c r="DF54" s="30">
        <f t="shared" si="61"/>
        <v>0</v>
      </c>
      <c r="DG54" s="30">
        <f t="shared" si="62"/>
        <v>33</v>
      </c>
      <c r="DH54" s="30">
        <f t="shared" si="63"/>
        <v>24.5</v>
      </c>
      <c r="DI54" s="30">
        <f t="shared" si="64"/>
        <v>0</v>
      </c>
      <c r="DJ54" s="30">
        <f t="shared" si="65"/>
        <v>0</v>
      </c>
      <c r="DK54" s="30">
        <f t="shared" si="66"/>
        <v>0</v>
      </c>
      <c r="DL54" s="30">
        <f t="shared" si="67"/>
        <v>24.5</v>
      </c>
      <c r="DM54" s="30">
        <f t="shared" si="68"/>
        <v>24.5</v>
      </c>
      <c r="DN54" s="30">
        <f t="shared" si="69"/>
        <v>0</v>
      </c>
      <c r="DO54" s="30">
        <f t="shared" si="70"/>
        <v>0</v>
      </c>
      <c r="DP54" s="30">
        <f t="shared" si="71"/>
        <v>0</v>
      </c>
      <c r="DQ54" s="30">
        <f t="shared" si="72"/>
        <v>24.5</v>
      </c>
      <c r="DR54" s="36" t="s">
        <v>111</v>
      </c>
      <c r="DS54" s="26"/>
    </row>
    <row r="55" spans="1:123" ht="89.25">
      <c r="A55" s="31" t="s">
        <v>186</v>
      </c>
      <c r="B55" s="32" t="s">
        <v>187</v>
      </c>
      <c r="C55" s="33" t="s">
        <v>79</v>
      </c>
      <c r="D55" s="34" t="s">
        <v>80</v>
      </c>
      <c r="E55" s="34" t="s">
        <v>81</v>
      </c>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t="s">
        <v>86</v>
      </c>
      <c r="AE55" s="34" t="s">
        <v>109</v>
      </c>
      <c r="AF55" s="30">
        <f t="shared" si="7"/>
        <v>22</v>
      </c>
      <c r="AG55" s="30">
        <f t="shared" si="8"/>
        <v>22</v>
      </c>
      <c r="AH55" s="30">
        <v>0</v>
      </c>
      <c r="AI55" s="30">
        <v>0</v>
      </c>
      <c r="AJ55" s="30">
        <v>0</v>
      </c>
      <c r="AK55" s="30">
        <v>0</v>
      </c>
      <c r="AL55" s="30">
        <v>0</v>
      </c>
      <c r="AM55" s="30">
        <v>0</v>
      </c>
      <c r="AN55" s="35">
        <v>22</v>
      </c>
      <c r="AO55" s="35">
        <v>22</v>
      </c>
      <c r="AP55" s="69">
        <f t="shared" si="299"/>
        <v>24.5</v>
      </c>
      <c r="AQ55" s="69">
        <v>0</v>
      </c>
      <c r="AR55" s="69">
        <v>0</v>
      </c>
      <c r="AS55" s="69">
        <v>0</v>
      </c>
      <c r="AT55" s="70">
        <v>24.5</v>
      </c>
      <c r="AU55" s="30">
        <f t="shared" si="300"/>
        <v>24.5</v>
      </c>
      <c r="AV55" s="30">
        <v>0</v>
      </c>
      <c r="AW55" s="30">
        <v>0</v>
      </c>
      <c r="AX55" s="30">
        <v>0</v>
      </c>
      <c r="AY55" s="102">
        <v>24.5</v>
      </c>
      <c r="AZ55" s="30">
        <f t="shared" si="301"/>
        <v>24.5</v>
      </c>
      <c r="BA55" s="30">
        <v>0</v>
      </c>
      <c r="BB55" s="30">
        <v>0</v>
      </c>
      <c r="BC55" s="30">
        <v>0</v>
      </c>
      <c r="BD55" s="106">
        <v>24.5</v>
      </c>
      <c r="BE55" s="30">
        <f t="shared" si="12"/>
        <v>24.5</v>
      </c>
      <c r="BF55" s="30">
        <v>0</v>
      </c>
      <c r="BG55" s="30">
        <v>0</v>
      </c>
      <c r="BH55" s="30">
        <v>0</v>
      </c>
      <c r="BI55" s="106">
        <v>24.5</v>
      </c>
      <c r="BJ55" s="30">
        <f t="shared" si="13"/>
        <v>22</v>
      </c>
      <c r="BK55" s="30">
        <f t="shared" si="14"/>
        <v>22</v>
      </c>
      <c r="BL55" s="30">
        <f t="shared" si="15"/>
        <v>0</v>
      </c>
      <c r="BM55" s="30">
        <f t="shared" si="16"/>
        <v>0</v>
      </c>
      <c r="BN55" s="30">
        <f t="shared" si="17"/>
        <v>0</v>
      </c>
      <c r="BO55" s="30">
        <f t="shared" si="18"/>
        <v>0</v>
      </c>
      <c r="BP55" s="30">
        <f t="shared" si="19"/>
        <v>0</v>
      </c>
      <c r="BQ55" s="30">
        <f t="shared" si="20"/>
        <v>0</v>
      </c>
      <c r="BR55" s="30">
        <f t="shared" si="21"/>
        <v>22</v>
      </c>
      <c r="BS55" s="30">
        <f t="shared" si="22"/>
        <v>22</v>
      </c>
      <c r="BT55" s="30">
        <f t="shared" si="23"/>
        <v>24.5</v>
      </c>
      <c r="BU55" s="30">
        <f t="shared" si="24"/>
        <v>0</v>
      </c>
      <c r="BV55" s="30">
        <f t="shared" si="25"/>
        <v>0</v>
      </c>
      <c r="BW55" s="30">
        <f t="shared" si="26"/>
        <v>0</v>
      </c>
      <c r="BX55" s="30">
        <f t="shared" si="27"/>
        <v>24.5</v>
      </c>
      <c r="BY55" s="30">
        <f t="shared" si="28"/>
        <v>24.5</v>
      </c>
      <c r="BZ55" s="30">
        <f t="shared" si="29"/>
        <v>0</v>
      </c>
      <c r="CA55" s="30">
        <f t="shared" si="30"/>
        <v>0</v>
      </c>
      <c r="CB55" s="30">
        <f t="shared" si="31"/>
        <v>0</v>
      </c>
      <c r="CC55" s="30">
        <f t="shared" si="32"/>
        <v>24.5</v>
      </c>
      <c r="CD55" s="30">
        <f t="shared" si="33"/>
        <v>24.5</v>
      </c>
      <c r="CE55" s="30">
        <f t="shared" si="34"/>
        <v>0</v>
      </c>
      <c r="CF55" s="30">
        <f t="shared" si="35"/>
        <v>0</v>
      </c>
      <c r="CG55" s="30">
        <f t="shared" si="36"/>
        <v>0</v>
      </c>
      <c r="CH55" s="30">
        <f t="shared" si="37"/>
        <v>24.5</v>
      </c>
      <c r="CI55" s="30">
        <f t="shared" si="38"/>
        <v>24.5</v>
      </c>
      <c r="CJ55" s="30">
        <f t="shared" si="39"/>
        <v>0</v>
      </c>
      <c r="CK55" s="30">
        <f t="shared" si="40"/>
        <v>0</v>
      </c>
      <c r="CL55" s="30">
        <f t="shared" si="41"/>
        <v>0</v>
      </c>
      <c r="CM55" s="30">
        <f t="shared" si="42"/>
        <v>24.5</v>
      </c>
      <c r="CN55" s="30">
        <f t="shared" si="43"/>
        <v>22</v>
      </c>
      <c r="CO55" s="30">
        <f t="shared" si="44"/>
        <v>0</v>
      </c>
      <c r="CP55" s="30">
        <f t="shared" si="45"/>
        <v>0</v>
      </c>
      <c r="CQ55" s="30">
        <f t="shared" si="46"/>
        <v>0</v>
      </c>
      <c r="CR55" s="30">
        <f t="shared" si="47"/>
        <v>22</v>
      </c>
      <c r="CS55" s="30">
        <f t="shared" si="48"/>
        <v>24.5</v>
      </c>
      <c r="CT55" s="30">
        <f t="shared" si="49"/>
        <v>0</v>
      </c>
      <c r="CU55" s="30">
        <f t="shared" si="50"/>
        <v>0</v>
      </c>
      <c r="CV55" s="30">
        <f t="shared" si="51"/>
        <v>0</v>
      </c>
      <c r="CW55" s="30">
        <f t="shared" si="52"/>
        <v>24.5</v>
      </c>
      <c r="CX55" s="30">
        <f t="shared" si="53"/>
        <v>24.5</v>
      </c>
      <c r="CY55" s="30">
        <f t="shared" si="54"/>
        <v>0</v>
      </c>
      <c r="CZ55" s="30">
        <f t="shared" si="55"/>
        <v>0</v>
      </c>
      <c r="DA55" s="30">
        <f t="shared" si="56"/>
        <v>0</v>
      </c>
      <c r="DB55" s="30">
        <f t="shared" si="57"/>
        <v>24.5</v>
      </c>
      <c r="DC55" s="30">
        <f t="shared" si="58"/>
        <v>22</v>
      </c>
      <c r="DD55" s="30">
        <f t="shared" si="59"/>
        <v>0</v>
      </c>
      <c r="DE55" s="30">
        <f t="shared" si="60"/>
        <v>0</v>
      </c>
      <c r="DF55" s="30">
        <f t="shared" si="61"/>
        <v>0</v>
      </c>
      <c r="DG55" s="30">
        <f t="shared" si="62"/>
        <v>22</v>
      </c>
      <c r="DH55" s="30">
        <f t="shared" si="63"/>
        <v>24.5</v>
      </c>
      <c r="DI55" s="30">
        <f t="shared" si="64"/>
        <v>0</v>
      </c>
      <c r="DJ55" s="30">
        <f t="shared" si="65"/>
        <v>0</v>
      </c>
      <c r="DK55" s="30">
        <f t="shared" si="66"/>
        <v>0</v>
      </c>
      <c r="DL55" s="30">
        <f t="shared" si="67"/>
        <v>24.5</v>
      </c>
      <c r="DM55" s="30">
        <f t="shared" si="68"/>
        <v>24.5</v>
      </c>
      <c r="DN55" s="30">
        <f t="shared" si="69"/>
        <v>0</v>
      </c>
      <c r="DO55" s="30">
        <f t="shared" si="70"/>
        <v>0</v>
      </c>
      <c r="DP55" s="30">
        <f t="shared" si="71"/>
        <v>0</v>
      </c>
      <c r="DQ55" s="30">
        <f t="shared" si="72"/>
        <v>24.5</v>
      </c>
      <c r="DR55" s="36" t="s">
        <v>111</v>
      </c>
      <c r="DS55" s="26"/>
    </row>
    <row r="56" spans="1:123" s="51" customFormat="1" ht="38.25">
      <c r="A56" s="59" t="s">
        <v>188</v>
      </c>
      <c r="B56" s="60" t="s">
        <v>189</v>
      </c>
      <c r="C56" s="61" t="s">
        <v>70</v>
      </c>
      <c r="D56" s="61" t="s">
        <v>70</v>
      </c>
      <c r="E56" s="61" t="s">
        <v>70</v>
      </c>
      <c r="F56" s="61" t="s">
        <v>70</v>
      </c>
      <c r="G56" s="61" t="s">
        <v>70</v>
      </c>
      <c r="H56" s="61" t="s">
        <v>70</v>
      </c>
      <c r="I56" s="61" t="s">
        <v>70</v>
      </c>
      <c r="J56" s="61" t="s">
        <v>70</v>
      </c>
      <c r="K56" s="61" t="s">
        <v>70</v>
      </c>
      <c r="L56" s="61" t="s">
        <v>70</v>
      </c>
      <c r="M56" s="61" t="s">
        <v>70</v>
      </c>
      <c r="N56" s="61" t="s">
        <v>70</v>
      </c>
      <c r="O56" s="61" t="s">
        <v>70</v>
      </c>
      <c r="P56" s="61" t="s">
        <v>70</v>
      </c>
      <c r="Q56" s="61" t="s">
        <v>70</v>
      </c>
      <c r="R56" s="61" t="s">
        <v>70</v>
      </c>
      <c r="S56" s="61" t="s">
        <v>70</v>
      </c>
      <c r="T56" s="61" t="s">
        <v>70</v>
      </c>
      <c r="U56" s="61" t="s">
        <v>70</v>
      </c>
      <c r="V56" s="61" t="s">
        <v>70</v>
      </c>
      <c r="W56" s="61" t="s">
        <v>70</v>
      </c>
      <c r="X56" s="61" t="s">
        <v>70</v>
      </c>
      <c r="Y56" s="61" t="s">
        <v>70</v>
      </c>
      <c r="Z56" s="61" t="s">
        <v>70</v>
      </c>
      <c r="AA56" s="61" t="s">
        <v>70</v>
      </c>
      <c r="AB56" s="61" t="s">
        <v>70</v>
      </c>
      <c r="AC56" s="61" t="s">
        <v>70</v>
      </c>
      <c r="AD56" s="61" t="s">
        <v>70</v>
      </c>
      <c r="AE56" s="61" t="s">
        <v>70</v>
      </c>
      <c r="AF56" s="62">
        <f t="shared" si="7"/>
        <v>0</v>
      </c>
      <c r="AG56" s="62">
        <f t="shared" si="8"/>
        <v>0</v>
      </c>
      <c r="AH56" s="62">
        <v>0</v>
      </c>
      <c r="AI56" s="62">
        <v>0</v>
      </c>
      <c r="AJ56" s="62">
        <v>0</v>
      </c>
      <c r="AK56" s="62">
        <v>0</v>
      </c>
      <c r="AL56" s="62">
        <v>0</v>
      </c>
      <c r="AM56" s="62">
        <v>0</v>
      </c>
      <c r="AN56" s="62">
        <v>0</v>
      </c>
      <c r="AO56" s="62">
        <v>0</v>
      </c>
      <c r="AP56" s="68">
        <f t="shared" si="299"/>
        <v>0</v>
      </c>
      <c r="AQ56" s="68">
        <v>0</v>
      </c>
      <c r="AR56" s="68">
        <v>0</v>
      </c>
      <c r="AS56" s="68">
        <v>0</v>
      </c>
      <c r="AT56" s="68">
        <v>0</v>
      </c>
      <c r="AU56" s="62">
        <f t="shared" si="300"/>
        <v>143</v>
      </c>
      <c r="AV56" s="62">
        <v>0</v>
      </c>
      <c r="AW56" s="62">
        <v>0</v>
      </c>
      <c r="AX56" s="62">
        <v>0</v>
      </c>
      <c r="AY56" s="101">
        <v>143</v>
      </c>
      <c r="AZ56" s="62">
        <f t="shared" si="301"/>
        <v>296</v>
      </c>
      <c r="BA56" s="62">
        <v>0</v>
      </c>
      <c r="BB56" s="62">
        <v>0</v>
      </c>
      <c r="BC56" s="62">
        <v>0</v>
      </c>
      <c r="BD56" s="101">
        <v>296</v>
      </c>
      <c r="BE56" s="62">
        <f t="shared" si="12"/>
        <v>296</v>
      </c>
      <c r="BF56" s="62">
        <v>0</v>
      </c>
      <c r="BG56" s="62">
        <v>0</v>
      </c>
      <c r="BH56" s="62">
        <v>0</v>
      </c>
      <c r="BI56" s="101">
        <v>296</v>
      </c>
      <c r="BJ56" s="62">
        <f t="shared" si="13"/>
        <v>0</v>
      </c>
      <c r="BK56" s="62">
        <f t="shared" si="14"/>
        <v>0</v>
      </c>
      <c r="BL56" s="62">
        <f t="shared" si="15"/>
        <v>0</v>
      </c>
      <c r="BM56" s="62">
        <f t="shared" si="16"/>
        <v>0</v>
      </c>
      <c r="BN56" s="62">
        <f t="shared" si="17"/>
        <v>0</v>
      </c>
      <c r="BO56" s="62">
        <f t="shared" si="18"/>
        <v>0</v>
      </c>
      <c r="BP56" s="62">
        <f t="shared" si="19"/>
        <v>0</v>
      </c>
      <c r="BQ56" s="62">
        <f t="shared" si="20"/>
        <v>0</v>
      </c>
      <c r="BR56" s="62">
        <f t="shared" si="21"/>
        <v>0</v>
      </c>
      <c r="BS56" s="62">
        <f t="shared" si="22"/>
        <v>0</v>
      </c>
      <c r="BT56" s="62">
        <f t="shared" si="23"/>
        <v>0</v>
      </c>
      <c r="BU56" s="62">
        <f t="shared" si="24"/>
        <v>0</v>
      </c>
      <c r="BV56" s="62">
        <f t="shared" si="25"/>
        <v>0</v>
      </c>
      <c r="BW56" s="62">
        <f t="shared" si="26"/>
        <v>0</v>
      </c>
      <c r="BX56" s="62">
        <f t="shared" si="27"/>
        <v>0</v>
      </c>
      <c r="BY56" s="62">
        <f t="shared" si="28"/>
        <v>143</v>
      </c>
      <c r="BZ56" s="62">
        <f t="shared" si="29"/>
        <v>0</v>
      </c>
      <c r="CA56" s="62">
        <f t="shared" si="30"/>
        <v>0</v>
      </c>
      <c r="CB56" s="62">
        <f t="shared" si="31"/>
        <v>0</v>
      </c>
      <c r="CC56" s="62">
        <f t="shared" si="32"/>
        <v>143</v>
      </c>
      <c r="CD56" s="62">
        <f t="shared" si="33"/>
        <v>296</v>
      </c>
      <c r="CE56" s="62">
        <f t="shared" si="34"/>
        <v>0</v>
      </c>
      <c r="CF56" s="62">
        <f t="shared" si="35"/>
        <v>0</v>
      </c>
      <c r="CG56" s="62">
        <f t="shared" si="36"/>
        <v>0</v>
      </c>
      <c r="CH56" s="62">
        <f t="shared" si="37"/>
        <v>296</v>
      </c>
      <c r="CI56" s="62">
        <f t="shared" si="38"/>
        <v>296</v>
      </c>
      <c r="CJ56" s="62">
        <f t="shared" si="39"/>
        <v>0</v>
      </c>
      <c r="CK56" s="62">
        <f t="shared" si="40"/>
        <v>0</v>
      </c>
      <c r="CL56" s="62">
        <f t="shared" si="41"/>
        <v>0</v>
      </c>
      <c r="CM56" s="62">
        <f t="shared" si="42"/>
        <v>296</v>
      </c>
      <c r="CN56" s="62">
        <f t="shared" si="43"/>
        <v>0</v>
      </c>
      <c r="CO56" s="62">
        <f t="shared" si="44"/>
        <v>0</v>
      </c>
      <c r="CP56" s="62">
        <f t="shared" si="45"/>
        <v>0</v>
      </c>
      <c r="CQ56" s="62">
        <f t="shared" si="46"/>
        <v>0</v>
      </c>
      <c r="CR56" s="62">
        <f t="shared" si="47"/>
        <v>0</v>
      </c>
      <c r="CS56" s="62">
        <f t="shared" si="48"/>
        <v>0</v>
      </c>
      <c r="CT56" s="62">
        <f t="shared" si="49"/>
        <v>0</v>
      </c>
      <c r="CU56" s="62">
        <f t="shared" si="50"/>
        <v>0</v>
      </c>
      <c r="CV56" s="62">
        <f t="shared" si="51"/>
        <v>0</v>
      </c>
      <c r="CW56" s="62">
        <f t="shared" si="52"/>
        <v>0</v>
      </c>
      <c r="CX56" s="62">
        <f t="shared" si="53"/>
        <v>143</v>
      </c>
      <c r="CY56" s="62">
        <f t="shared" si="54"/>
        <v>0</v>
      </c>
      <c r="CZ56" s="62">
        <f t="shared" si="55"/>
        <v>0</v>
      </c>
      <c r="DA56" s="62">
        <f t="shared" si="56"/>
        <v>0</v>
      </c>
      <c r="DB56" s="62">
        <f t="shared" si="57"/>
        <v>143</v>
      </c>
      <c r="DC56" s="62">
        <f t="shared" si="58"/>
        <v>0</v>
      </c>
      <c r="DD56" s="62">
        <f t="shared" si="59"/>
        <v>0</v>
      </c>
      <c r="DE56" s="62">
        <f t="shared" si="60"/>
        <v>0</v>
      </c>
      <c r="DF56" s="62">
        <f t="shared" si="61"/>
        <v>0</v>
      </c>
      <c r="DG56" s="62">
        <f t="shared" si="62"/>
        <v>0</v>
      </c>
      <c r="DH56" s="62">
        <f t="shared" si="63"/>
        <v>0</v>
      </c>
      <c r="DI56" s="62">
        <f t="shared" si="64"/>
        <v>0</v>
      </c>
      <c r="DJ56" s="62">
        <f t="shared" si="65"/>
        <v>0</v>
      </c>
      <c r="DK56" s="62">
        <f t="shared" si="66"/>
        <v>0</v>
      </c>
      <c r="DL56" s="62">
        <f t="shared" si="67"/>
        <v>0</v>
      </c>
      <c r="DM56" s="62">
        <f t="shared" si="68"/>
        <v>143</v>
      </c>
      <c r="DN56" s="62">
        <f t="shared" si="69"/>
        <v>0</v>
      </c>
      <c r="DO56" s="62">
        <f t="shared" si="70"/>
        <v>0</v>
      </c>
      <c r="DP56" s="62">
        <f t="shared" si="71"/>
        <v>0</v>
      </c>
      <c r="DQ56" s="62">
        <f t="shared" si="72"/>
        <v>143</v>
      </c>
      <c r="DR56" s="63" t="s">
        <v>72</v>
      </c>
      <c r="DS56" s="50"/>
    </row>
    <row r="57" spans="1:123" s="51" customFormat="1" ht="38.25">
      <c r="A57" s="59" t="s">
        <v>190</v>
      </c>
      <c r="B57" s="60" t="s">
        <v>191</v>
      </c>
      <c r="C57" s="61" t="s">
        <v>70</v>
      </c>
      <c r="D57" s="61" t="s">
        <v>70</v>
      </c>
      <c r="E57" s="61" t="s">
        <v>70</v>
      </c>
      <c r="F57" s="61" t="s">
        <v>70</v>
      </c>
      <c r="G57" s="61" t="s">
        <v>70</v>
      </c>
      <c r="H57" s="61" t="s">
        <v>70</v>
      </c>
      <c r="I57" s="61" t="s">
        <v>70</v>
      </c>
      <c r="J57" s="61" t="s">
        <v>70</v>
      </c>
      <c r="K57" s="61" t="s">
        <v>70</v>
      </c>
      <c r="L57" s="61" t="s">
        <v>70</v>
      </c>
      <c r="M57" s="61" t="s">
        <v>70</v>
      </c>
      <c r="N57" s="61" t="s">
        <v>70</v>
      </c>
      <c r="O57" s="61" t="s">
        <v>70</v>
      </c>
      <c r="P57" s="61" t="s">
        <v>70</v>
      </c>
      <c r="Q57" s="61" t="s">
        <v>70</v>
      </c>
      <c r="R57" s="61" t="s">
        <v>70</v>
      </c>
      <c r="S57" s="61" t="s">
        <v>70</v>
      </c>
      <c r="T57" s="61" t="s">
        <v>70</v>
      </c>
      <c r="U57" s="61" t="s">
        <v>70</v>
      </c>
      <c r="V57" s="61" t="s">
        <v>70</v>
      </c>
      <c r="W57" s="61" t="s">
        <v>70</v>
      </c>
      <c r="X57" s="61" t="s">
        <v>70</v>
      </c>
      <c r="Y57" s="61" t="s">
        <v>70</v>
      </c>
      <c r="Z57" s="61" t="s">
        <v>70</v>
      </c>
      <c r="AA57" s="61" t="s">
        <v>70</v>
      </c>
      <c r="AB57" s="61" t="s">
        <v>70</v>
      </c>
      <c r="AC57" s="61" t="s">
        <v>70</v>
      </c>
      <c r="AD57" s="61" t="s">
        <v>70</v>
      </c>
      <c r="AE57" s="61" t="s">
        <v>70</v>
      </c>
      <c r="AF57" s="62">
        <f>AF58-AF48</f>
        <v>7417.7999999999993</v>
      </c>
      <c r="AG57" s="62">
        <f t="shared" ref="AG57:CR57" si="302">AG58-AG48</f>
        <v>6376.5</v>
      </c>
      <c r="AH57" s="62">
        <f t="shared" si="302"/>
        <v>68.5</v>
      </c>
      <c r="AI57" s="62">
        <f t="shared" si="302"/>
        <v>68.5</v>
      </c>
      <c r="AJ57" s="62">
        <f t="shared" si="302"/>
        <v>157</v>
      </c>
      <c r="AK57" s="62">
        <f t="shared" si="302"/>
        <v>156.30000000000001</v>
      </c>
      <c r="AL57" s="62">
        <f t="shared" si="302"/>
        <v>0</v>
      </c>
      <c r="AM57" s="62">
        <f t="shared" si="302"/>
        <v>0</v>
      </c>
      <c r="AN57" s="62">
        <f t="shared" si="302"/>
        <v>7192.3</v>
      </c>
      <c r="AO57" s="62">
        <f t="shared" si="302"/>
        <v>6151.7000000000007</v>
      </c>
      <c r="AP57" s="68">
        <f t="shared" ref="AP57:BD57" si="303">AP58-AP48</f>
        <v>7104.7000000000007</v>
      </c>
      <c r="AQ57" s="68">
        <f t="shared" si="303"/>
        <v>115.1</v>
      </c>
      <c r="AR57" s="68">
        <f t="shared" si="303"/>
        <v>153.5</v>
      </c>
      <c r="AS57" s="68">
        <f t="shared" si="303"/>
        <v>0</v>
      </c>
      <c r="AT57" s="68">
        <f t="shared" si="303"/>
        <v>6836.1</v>
      </c>
      <c r="AU57" s="62">
        <f t="shared" si="303"/>
        <v>5323.2</v>
      </c>
      <c r="AV57" s="62">
        <f t="shared" si="303"/>
        <v>115.1</v>
      </c>
      <c r="AW57" s="62">
        <f t="shared" si="303"/>
        <v>0.7</v>
      </c>
      <c r="AX57" s="62">
        <f t="shared" si="303"/>
        <v>0</v>
      </c>
      <c r="AY57" s="101">
        <f t="shared" si="303"/>
        <v>5207.3999999999996</v>
      </c>
      <c r="AZ57" s="62">
        <f t="shared" si="303"/>
        <v>5528</v>
      </c>
      <c r="BA57" s="62">
        <f t="shared" si="303"/>
        <v>115.1</v>
      </c>
      <c r="BB57" s="62">
        <f t="shared" si="303"/>
        <v>0.7</v>
      </c>
      <c r="BC57" s="62">
        <f t="shared" si="303"/>
        <v>0</v>
      </c>
      <c r="BD57" s="101">
        <f t="shared" si="303"/>
        <v>5412.2</v>
      </c>
      <c r="BE57" s="62">
        <f t="shared" si="302"/>
        <v>5528</v>
      </c>
      <c r="BF57" s="62">
        <f t="shared" si="302"/>
        <v>115.1</v>
      </c>
      <c r="BG57" s="62">
        <f t="shared" si="302"/>
        <v>0.7</v>
      </c>
      <c r="BH57" s="62">
        <f t="shared" si="302"/>
        <v>0</v>
      </c>
      <c r="BI57" s="101">
        <f t="shared" si="302"/>
        <v>5412.2</v>
      </c>
      <c r="BJ57" s="62">
        <f t="shared" si="302"/>
        <v>7417.7999999999993</v>
      </c>
      <c r="BK57" s="62">
        <f t="shared" si="302"/>
        <v>6376.5</v>
      </c>
      <c r="BL57" s="62">
        <f t="shared" si="302"/>
        <v>68.5</v>
      </c>
      <c r="BM57" s="62">
        <f t="shared" si="302"/>
        <v>68.5</v>
      </c>
      <c r="BN57" s="62">
        <f t="shared" si="302"/>
        <v>157</v>
      </c>
      <c r="BO57" s="62">
        <f t="shared" si="302"/>
        <v>156.30000000000001</v>
      </c>
      <c r="BP57" s="62">
        <f t="shared" si="302"/>
        <v>0</v>
      </c>
      <c r="BQ57" s="62">
        <f t="shared" si="302"/>
        <v>0</v>
      </c>
      <c r="BR57" s="62">
        <f t="shared" si="302"/>
        <v>7192.3</v>
      </c>
      <c r="BS57" s="62">
        <f t="shared" si="302"/>
        <v>6151.7000000000007</v>
      </c>
      <c r="BT57" s="62">
        <f t="shared" si="302"/>
        <v>7104.7000000000007</v>
      </c>
      <c r="BU57" s="62">
        <f t="shared" si="302"/>
        <v>115.1</v>
      </c>
      <c r="BV57" s="62">
        <f t="shared" si="302"/>
        <v>153.5</v>
      </c>
      <c r="BW57" s="62">
        <f t="shared" si="302"/>
        <v>0</v>
      </c>
      <c r="BX57" s="62">
        <f t="shared" si="302"/>
        <v>6836.1</v>
      </c>
      <c r="BY57" s="62">
        <f t="shared" si="302"/>
        <v>5323.2</v>
      </c>
      <c r="BZ57" s="62">
        <f t="shared" si="302"/>
        <v>115.1</v>
      </c>
      <c r="CA57" s="62">
        <f t="shared" si="302"/>
        <v>0.7</v>
      </c>
      <c r="CB57" s="62">
        <f t="shared" si="302"/>
        <v>0</v>
      </c>
      <c r="CC57" s="62">
        <f t="shared" si="302"/>
        <v>5207.3999999999996</v>
      </c>
      <c r="CD57" s="62">
        <f t="shared" si="302"/>
        <v>5528</v>
      </c>
      <c r="CE57" s="62">
        <f t="shared" si="302"/>
        <v>115.1</v>
      </c>
      <c r="CF57" s="62">
        <f t="shared" si="302"/>
        <v>0.7</v>
      </c>
      <c r="CG57" s="62">
        <f t="shared" si="302"/>
        <v>0</v>
      </c>
      <c r="CH57" s="62">
        <f t="shared" si="302"/>
        <v>5412.2</v>
      </c>
      <c r="CI57" s="62">
        <f t="shared" si="302"/>
        <v>5528</v>
      </c>
      <c r="CJ57" s="62">
        <f t="shared" si="302"/>
        <v>115.1</v>
      </c>
      <c r="CK57" s="62">
        <f t="shared" si="302"/>
        <v>0.7</v>
      </c>
      <c r="CL57" s="62">
        <f t="shared" si="302"/>
        <v>0</v>
      </c>
      <c r="CM57" s="62">
        <f t="shared" si="302"/>
        <v>5412.2</v>
      </c>
      <c r="CN57" s="62">
        <f t="shared" si="302"/>
        <v>6376.5</v>
      </c>
      <c r="CO57" s="62">
        <f t="shared" si="302"/>
        <v>68.5</v>
      </c>
      <c r="CP57" s="62">
        <f t="shared" si="302"/>
        <v>156.30000000000001</v>
      </c>
      <c r="CQ57" s="62">
        <f t="shared" si="302"/>
        <v>0</v>
      </c>
      <c r="CR57" s="62">
        <f t="shared" si="302"/>
        <v>6151.7000000000007</v>
      </c>
      <c r="CS57" s="62">
        <f t="shared" ref="CS57:DQ57" si="304">CS58-CS48</f>
        <v>7104.7000000000007</v>
      </c>
      <c r="CT57" s="62">
        <f t="shared" si="304"/>
        <v>115.1</v>
      </c>
      <c r="CU57" s="62">
        <f t="shared" si="304"/>
        <v>153.5</v>
      </c>
      <c r="CV57" s="62">
        <f t="shared" si="304"/>
        <v>0</v>
      </c>
      <c r="CW57" s="62">
        <f t="shared" si="304"/>
        <v>6836.1</v>
      </c>
      <c r="CX57" s="62">
        <f t="shared" si="304"/>
        <v>5323.2</v>
      </c>
      <c r="CY57" s="62">
        <f t="shared" si="304"/>
        <v>115.1</v>
      </c>
      <c r="CZ57" s="62">
        <f t="shared" si="304"/>
        <v>0.7</v>
      </c>
      <c r="DA57" s="62">
        <f t="shared" si="304"/>
        <v>0</v>
      </c>
      <c r="DB57" s="62">
        <f t="shared" si="304"/>
        <v>5207.3999999999996</v>
      </c>
      <c r="DC57" s="62">
        <f t="shared" si="304"/>
        <v>6376.5</v>
      </c>
      <c r="DD57" s="62">
        <f t="shared" si="304"/>
        <v>68.5</v>
      </c>
      <c r="DE57" s="62">
        <f t="shared" si="304"/>
        <v>156.30000000000001</v>
      </c>
      <c r="DF57" s="62">
        <f t="shared" si="304"/>
        <v>0</v>
      </c>
      <c r="DG57" s="62">
        <f t="shared" si="304"/>
        <v>6151.7000000000007</v>
      </c>
      <c r="DH57" s="62">
        <f t="shared" si="304"/>
        <v>7104.7000000000007</v>
      </c>
      <c r="DI57" s="62">
        <f t="shared" si="304"/>
        <v>115.1</v>
      </c>
      <c r="DJ57" s="62">
        <f t="shared" si="304"/>
        <v>153.5</v>
      </c>
      <c r="DK57" s="62">
        <f t="shared" si="304"/>
        <v>0</v>
      </c>
      <c r="DL57" s="62">
        <f t="shared" si="304"/>
        <v>6836.1</v>
      </c>
      <c r="DM57" s="62">
        <f t="shared" si="304"/>
        <v>5323.2</v>
      </c>
      <c r="DN57" s="62">
        <f t="shared" si="304"/>
        <v>115.1</v>
      </c>
      <c r="DO57" s="62">
        <f t="shared" si="304"/>
        <v>0.7</v>
      </c>
      <c r="DP57" s="62">
        <f t="shared" si="304"/>
        <v>0</v>
      </c>
      <c r="DQ57" s="62">
        <f t="shared" si="304"/>
        <v>5207.3999999999996</v>
      </c>
      <c r="DR57" s="63" t="s">
        <v>72</v>
      </c>
      <c r="DS57" s="50"/>
    </row>
    <row r="58" spans="1:123" s="51" customFormat="1" ht="38.25">
      <c r="A58" s="59" t="s">
        <v>192</v>
      </c>
      <c r="B58" s="60" t="s">
        <v>193</v>
      </c>
      <c r="C58" s="61" t="s">
        <v>70</v>
      </c>
      <c r="D58" s="61" t="s">
        <v>70</v>
      </c>
      <c r="E58" s="61" t="s">
        <v>70</v>
      </c>
      <c r="F58" s="61" t="s">
        <v>70</v>
      </c>
      <c r="G58" s="61" t="s">
        <v>70</v>
      </c>
      <c r="H58" s="61" t="s">
        <v>70</v>
      </c>
      <c r="I58" s="61" t="s">
        <v>70</v>
      </c>
      <c r="J58" s="61" t="s">
        <v>70</v>
      </c>
      <c r="K58" s="61" t="s">
        <v>70</v>
      </c>
      <c r="L58" s="61" t="s">
        <v>70</v>
      </c>
      <c r="M58" s="61" t="s">
        <v>70</v>
      </c>
      <c r="N58" s="61" t="s">
        <v>70</v>
      </c>
      <c r="O58" s="61" t="s">
        <v>70</v>
      </c>
      <c r="P58" s="61" t="s">
        <v>70</v>
      </c>
      <c r="Q58" s="61" t="s">
        <v>70</v>
      </c>
      <c r="R58" s="61" t="s">
        <v>70</v>
      </c>
      <c r="S58" s="61" t="s">
        <v>70</v>
      </c>
      <c r="T58" s="61" t="s">
        <v>70</v>
      </c>
      <c r="U58" s="61" t="s">
        <v>70</v>
      </c>
      <c r="V58" s="61" t="s">
        <v>70</v>
      </c>
      <c r="W58" s="61" t="s">
        <v>70</v>
      </c>
      <c r="X58" s="61" t="s">
        <v>70</v>
      </c>
      <c r="Y58" s="61" t="s">
        <v>70</v>
      </c>
      <c r="Z58" s="61" t="s">
        <v>70</v>
      </c>
      <c r="AA58" s="61" t="s">
        <v>70</v>
      </c>
      <c r="AB58" s="61" t="s">
        <v>70</v>
      </c>
      <c r="AC58" s="61" t="s">
        <v>70</v>
      </c>
      <c r="AD58" s="61" t="s">
        <v>70</v>
      </c>
      <c r="AE58" s="61" t="s">
        <v>70</v>
      </c>
      <c r="AF58" s="62">
        <f>AF19</f>
        <v>7919.0999999999995</v>
      </c>
      <c r="AG58" s="62">
        <f t="shared" ref="AG58:CR58" si="305">AG19</f>
        <v>6877.8</v>
      </c>
      <c r="AH58" s="62">
        <f t="shared" si="305"/>
        <v>68.5</v>
      </c>
      <c r="AI58" s="62">
        <f t="shared" si="305"/>
        <v>68.5</v>
      </c>
      <c r="AJ58" s="62">
        <f t="shared" si="305"/>
        <v>157</v>
      </c>
      <c r="AK58" s="62">
        <f t="shared" si="305"/>
        <v>156.30000000000001</v>
      </c>
      <c r="AL58" s="62">
        <f t="shared" si="305"/>
        <v>0</v>
      </c>
      <c r="AM58" s="62">
        <f t="shared" si="305"/>
        <v>0</v>
      </c>
      <c r="AN58" s="62">
        <f t="shared" si="305"/>
        <v>7693.6</v>
      </c>
      <c r="AO58" s="62">
        <f t="shared" si="305"/>
        <v>6653.0000000000009</v>
      </c>
      <c r="AP58" s="68">
        <f t="shared" ref="AP58:BD58" si="306">AP19</f>
        <v>7642.8000000000011</v>
      </c>
      <c r="AQ58" s="68">
        <f t="shared" si="306"/>
        <v>115.1</v>
      </c>
      <c r="AR58" s="68">
        <f t="shared" si="306"/>
        <v>153.5</v>
      </c>
      <c r="AS58" s="68">
        <f t="shared" si="306"/>
        <v>0</v>
      </c>
      <c r="AT58" s="68">
        <f t="shared" si="306"/>
        <v>7374.2000000000007</v>
      </c>
      <c r="AU58" s="62">
        <f t="shared" si="306"/>
        <v>5824.0999999999995</v>
      </c>
      <c r="AV58" s="62">
        <f t="shared" si="306"/>
        <v>115.1</v>
      </c>
      <c r="AW58" s="62">
        <f t="shared" si="306"/>
        <v>0.7</v>
      </c>
      <c r="AX58" s="62">
        <f t="shared" si="306"/>
        <v>0</v>
      </c>
      <c r="AY58" s="101">
        <f t="shared" si="306"/>
        <v>5708.2999999999993</v>
      </c>
      <c r="AZ58" s="62">
        <f t="shared" si="306"/>
        <v>6028.9</v>
      </c>
      <c r="BA58" s="62">
        <f t="shared" si="306"/>
        <v>115.1</v>
      </c>
      <c r="BB58" s="62">
        <f t="shared" si="306"/>
        <v>0.7</v>
      </c>
      <c r="BC58" s="62">
        <f t="shared" si="306"/>
        <v>0</v>
      </c>
      <c r="BD58" s="101">
        <f t="shared" si="306"/>
        <v>5913.0999999999995</v>
      </c>
      <c r="BE58" s="62">
        <f t="shared" si="305"/>
        <v>6028.9</v>
      </c>
      <c r="BF58" s="62">
        <f t="shared" si="305"/>
        <v>115.1</v>
      </c>
      <c r="BG58" s="62">
        <f t="shared" si="305"/>
        <v>0.7</v>
      </c>
      <c r="BH58" s="62">
        <f t="shared" si="305"/>
        <v>0</v>
      </c>
      <c r="BI58" s="101">
        <f t="shared" si="305"/>
        <v>5913.0999999999995</v>
      </c>
      <c r="BJ58" s="62">
        <f t="shared" si="305"/>
        <v>7919.0999999999995</v>
      </c>
      <c r="BK58" s="62">
        <f t="shared" si="305"/>
        <v>6877.8</v>
      </c>
      <c r="BL58" s="62">
        <f t="shared" si="305"/>
        <v>68.5</v>
      </c>
      <c r="BM58" s="62">
        <f t="shared" si="305"/>
        <v>68.5</v>
      </c>
      <c r="BN58" s="62">
        <f t="shared" si="305"/>
        <v>157</v>
      </c>
      <c r="BO58" s="62">
        <f t="shared" si="305"/>
        <v>156.30000000000001</v>
      </c>
      <c r="BP58" s="62">
        <f t="shared" si="305"/>
        <v>0</v>
      </c>
      <c r="BQ58" s="62">
        <f t="shared" si="305"/>
        <v>0</v>
      </c>
      <c r="BR58" s="62">
        <f t="shared" si="305"/>
        <v>7693.6</v>
      </c>
      <c r="BS58" s="62">
        <f t="shared" si="305"/>
        <v>6653.0000000000009</v>
      </c>
      <c r="BT58" s="62">
        <f t="shared" si="305"/>
        <v>7642.8000000000011</v>
      </c>
      <c r="BU58" s="62">
        <f t="shared" si="305"/>
        <v>115.1</v>
      </c>
      <c r="BV58" s="62">
        <f t="shared" si="305"/>
        <v>153.5</v>
      </c>
      <c r="BW58" s="62">
        <f t="shared" si="305"/>
        <v>0</v>
      </c>
      <c r="BX58" s="62">
        <f t="shared" si="305"/>
        <v>7374.2000000000007</v>
      </c>
      <c r="BY58" s="62">
        <f t="shared" si="305"/>
        <v>5824.0999999999995</v>
      </c>
      <c r="BZ58" s="62">
        <f t="shared" si="305"/>
        <v>115.1</v>
      </c>
      <c r="CA58" s="62">
        <f t="shared" si="305"/>
        <v>0.7</v>
      </c>
      <c r="CB58" s="62">
        <f t="shared" si="305"/>
        <v>0</v>
      </c>
      <c r="CC58" s="62">
        <f t="shared" si="305"/>
        <v>5708.2999999999993</v>
      </c>
      <c r="CD58" s="62">
        <f t="shared" si="305"/>
        <v>6028.9</v>
      </c>
      <c r="CE58" s="62">
        <f t="shared" si="305"/>
        <v>115.1</v>
      </c>
      <c r="CF58" s="62">
        <f t="shared" si="305"/>
        <v>0.7</v>
      </c>
      <c r="CG58" s="62">
        <f t="shared" si="305"/>
        <v>0</v>
      </c>
      <c r="CH58" s="62">
        <f t="shared" si="305"/>
        <v>5913.0999999999995</v>
      </c>
      <c r="CI58" s="62">
        <f t="shared" si="305"/>
        <v>6028.9</v>
      </c>
      <c r="CJ58" s="62">
        <f t="shared" si="305"/>
        <v>115.1</v>
      </c>
      <c r="CK58" s="62">
        <f t="shared" si="305"/>
        <v>0.7</v>
      </c>
      <c r="CL58" s="62">
        <f t="shared" si="305"/>
        <v>0</v>
      </c>
      <c r="CM58" s="62">
        <f t="shared" si="305"/>
        <v>5913.0999999999995</v>
      </c>
      <c r="CN58" s="62">
        <f t="shared" si="305"/>
        <v>6877.8</v>
      </c>
      <c r="CO58" s="62">
        <f t="shared" si="305"/>
        <v>68.5</v>
      </c>
      <c r="CP58" s="62">
        <f t="shared" si="305"/>
        <v>156.30000000000001</v>
      </c>
      <c r="CQ58" s="62">
        <f t="shared" si="305"/>
        <v>0</v>
      </c>
      <c r="CR58" s="62">
        <f t="shared" si="305"/>
        <v>6653.0000000000009</v>
      </c>
      <c r="CS58" s="62">
        <f t="shared" ref="CS58:DQ58" si="307">CS19</f>
        <v>7642.8000000000011</v>
      </c>
      <c r="CT58" s="62">
        <f t="shared" si="307"/>
        <v>115.1</v>
      </c>
      <c r="CU58" s="62">
        <f t="shared" si="307"/>
        <v>153.5</v>
      </c>
      <c r="CV58" s="62">
        <f t="shared" si="307"/>
        <v>0</v>
      </c>
      <c r="CW58" s="62">
        <f t="shared" si="307"/>
        <v>7374.2000000000007</v>
      </c>
      <c r="CX58" s="62">
        <f t="shared" si="307"/>
        <v>5824.0999999999995</v>
      </c>
      <c r="CY58" s="62">
        <f t="shared" si="307"/>
        <v>115.1</v>
      </c>
      <c r="CZ58" s="62">
        <f t="shared" si="307"/>
        <v>0.7</v>
      </c>
      <c r="DA58" s="62">
        <f t="shared" si="307"/>
        <v>0</v>
      </c>
      <c r="DB58" s="62">
        <f t="shared" si="307"/>
        <v>5708.2999999999993</v>
      </c>
      <c r="DC58" s="62">
        <f t="shared" si="307"/>
        <v>6877.8</v>
      </c>
      <c r="DD58" s="62">
        <f t="shared" si="307"/>
        <v>68.5</v>
      </c>
      <c r="DE58" s="62">
        <f t="shared" si="307"/>
        <v>156.30000000000001</v>
      </c>
      <c r="DF58" s="62">
        <f t="shared" si="307"/>
        <v>0</v>
      </c>
      <c r="DG58" s="62">
        <f t="shared" si="307"/>
        <v>6653.0000000000009</v>
      </c>
      <c r="DH58" s="62">
        <f t="shared" si="307"/>
        <v>7642.8000000000011</v>
      </c>
      <c r="DI58" s="62">
        <f t="shared" si="307"/>
        <v>115.1</v>
      </c>
      <c r="DJ58" s="62">
        <f t="shared" si="307"/>
        <v>153.5</v>
      </c>
      <c r="DK58" s="62">
        <f t="shared" si="307"/>
        <v>0</v>
      </c>
      <c r="DL58" s="62">
        <f t="shared" si="307"/>
        <v>7374.2000000000007</v>
      </c>
      <c r="DM58" s="62">
        <f t="shared" si="307"/>
        <v>5824.0999999999995</v>
      </c>
      <c r="DN58" s="62">
        <f t="shared" si="307"/>
        <v>115.1</v>
      </c>
      <c r="DO58" s="62">
        <f t="shared" si="307"/>
        <v>0.7</v>
      </c>
      <c r="DP58" s="62">
        <f t="shared" si="307"/>
        <v>0</v>
      </c>
      <c r="DQ58" s="62">
        <f t="shared" si="307"/>
        <v>5708.2999999999993</v>
      </c>
      <c r="DR58" s="63" t="s">
        <v>72</v>
      </c>
      <c r="DS58" s="50"/>
    </row>
    <row r="59" spans="1:123" ht="15" customHeight="1">
      <c r="A59" s="20"/>
      <c r="B59" s="21"/>
      <c r="C59" s="22"/>
      <c r="D59" s="22"/>
      <c r="E59" s="22"/>
      <c r="F59" s="22"/>
      <c r="G59" s="22"/>
      <c r="H59" s="22"/>
      <c r="I59" s="21"/>
      <c r="J59" s="23"/>
      <c r="K59" s="23"/>
      <c r="L59" s="23"/>
      <c r="M59" s="23"/>
      <c r="N59" s="23"/>
      <c r="O59" s="23"/>
      <c r="P59" s="23"/>
      <c r="Q59" s="23"/>
      <c r="R59" s="23"/>
      <c r="S59" s="23"/>
      <c r="T59" s="23"/>
      <c r="U59" s="43"/>
      <c r="V59" s="43"/>
      <c r="W59" s="43"/>
      <c r="X59" s="43"/>
      <c r="Y59" s="43"/>
      <c r="Z59" s="43"/>
      <c r="AA59" s="43"/>
      <c r="AB59" s="43"/>
      <c r="AC59" s="43"/>
      <c r="AD59" s="43"/>
      <c r="AE59" s="43"/>
      <c r="AF59" s="43"/>
      <c r="AG59" s="43"/>
      <c r="AH59" s="43"/>
      <c r="AI59" s="43"/>
      <c r="AJ59" s="43"/>
      <c r="AK59" s="43"/>
      <c r="AL59" s="43"/>
      <c r="AM59" s="43"/>
      <c r="AN59" s="43"/>
      <c r="AO59" s="43"/>
      <c r="AP59" s="72"/>
      <c r="AQ59" s="72"/>
      <c r="AR59" s="72"/>
      <c r="AS59" s="72"/>
      <c r="AT59" s="72"/>
      <c r="AU59" s="43"/>
      <c r="AV59" s="43"/>
      <c r="AW59" s="43"/>
      <c r="AX59" s="43"/>
      <c r="AY59" s="104"/>
      <c r="AZ59" s="43"/>
      <c r="BA59" s="43"/>
      <c r="BB59" s="43"/>
      <c r="BC59" s="43"/>
      <c r="BD59" s="104"/>
      <c r="BE59" s="43"/>
      <c r="BF59" s="43"/>
      <c r="BG59" s="43"/>
      <c r="BH59" s="43"/>
      <c r="BI59" s="104"/>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4"/>
      <c r="DC59" s="44"/>
      <c r="DD59" s="44"/>
      <c r="DE59" s="44"/>
      <c r="DF59" s="44"/>
      <c r="DG59" s="44"/>
      <c r="DH59" s="44"/>
      <c r="DI59" s="44"/>
      <c r="DJ59" s="44"/>
      <c r="DK59" s="44"/>
      <c r="DL59" s="44"/>
      <c r="DM59" s="44"/>
      <c r="DN59" s="44"/>
      <c r="DO59" s="44"/>
      <c r="DP59" s="44"/>
      <c r="DQ59" s="44"/>
      <c r="DR59" s="44"/>
      <c r="DS59" s="26"/>
    </row>
    <row r="60" spans="1:123" ht="15" customHeight="1">
      <c r="A60" s="115" t="s">
        <v>194</v>
      </c>
      <c r="B60" s="116"/>
      <c r="C60" s="8"/>
      <c r="D60" s="24"/>
      <c r="E60" s="24"/>
      <c r="F60" s="8"/>
      <c r="G60" s="24"/>
      <c r="H60" s="24"/>
      <c r="I60" s="25"/>
      <c r="J60" s="9"/>
      <c r="K60" s="9"/>
      <c r="L60" s="9"/>
      <c r="M60" s="9"/>
      <c r="N60" s="9"/>
      <c r="O60" s="9"/>
      <c r="P60" s="9"/>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65"/>
      <c r="AQ60" s="65"/>
      <c r="AR60" s="65"/>
      <c r="AS60" s="65"/>
      <c r="AT60" s="65"/>
      <c r="AU60" s="10"/>
      <c r="AV60" s="10"/>
      <c r="AW60" s="10"/>
      <c r="AX60" s="10"/>
      <c r="AY60" s="99"/>
      <c r="AZ60" s="10"/>
      <c r="BA60" s="10"/>
      <c r="BB60" s="10"/>
      <c r="BC60" s="10"/>
      <c r="BD60" s="99"/>
      <c r="BE60" s="10"/>
      <c r="BF60" s="10"/>
      <c r="BG60" s="10"/>
      <c r="BH60" s="10"/>
      <c r="BI60" s="99"/>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45"/>
      <c r="DC60" s="45"/>
      <c r="DD60" s="45"/>
      <c r="DE60" s="45"/>
      <c r="DF60" s="45"/>
      <c r="DG60" s="45"/>
      <c r="DH60" s="45"/>
      <c r="DI60" s="45"/>
      <c r="DJ60" s="45"/>
      <c r="DK60" s="45"/>
      <c r="DL60" s="45"/>
      <c r="DM60" s="45"/>
      <c r="DN60" s="45"/>
      <c r="DO60" s="45"/>
      <c r="DP60" s="45"/>
      <c r="DQ60" s="45"/>
      <c r="DR60" s="45"/>
      <c r="DS60" s="26"/>
    </row>
    <row r="61" spans="1:123" ht="14.45" customHeight="1">
      <c r="A61" s="117" t="s">
        <v>195</v>
      </c>
      <c r="B61" s="118"/>
      <c r="C61" s="8" t="s">
        <v>32</v>
      </c>
      <c r="D61" s="119" t="s">
        <v>30</v>
      </c>
      <c r="E61" s="120"/>
      <c r="F61" s="10"/>
      <c r="G61" s="119" t="s">
        <v>33</v>
      </c>
      <c r="H61" s="120"/>
      <c r="I61" s="120"/>
      <c r="J61" s="9"/>
      <c r="K61" s="121"/>
      <c r="L61" s="122"/>
      <c r="M61" s="9"/>
      <c r="N61" s="9"/>
      <c r="O61" s="9"/>
      <c r="P61" s="9"/>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65"/>
      <c r="AQ61" s="65"/>
      <c r="AR61" s="65"/>
      <c r="AS61" s="65"/>
      <c r="AT61" s="65"/>
      <c r="AU61" s="10"/>
      <c r="AV61" s="10"/>
      <c r="AW61" s="10"/>
      <c r="AX61" s="10"/>
      <c r="AY61" s="99"/>
      <c r="AZ61" s="10"/>
      <c r="BA61" s="10"/>
      <c r="BB61" s="10"/>
      <c r="BC61" s="10"/>
      <c r="BD61" s="99"/>
      <c r="BE61" s="10"/>
      <c r="BF61" s="10"/>
      <c r="BG61" s="10"/>
      <c r="BH61" s="10"/>
      <c r="BI61" s="99"/>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45"/>
      <c r="DC61" s="45"/>
      <c r="DD61" s="45"/>
      <c r="DE61" s="45"/>
      <c r="DF61" s="45"/>
      <c r="DG61" s="45"/>
      <c r="DH61" s="45"/>
      <c r="DI61" s="45"/>
      <c r="DJ61" s="45"/>
      <c r="DK61" s="45"/>
      <c r="DL61" s="45"/>
      <c r="DM61" s="45"/>
      <c r="DN61" s="45"/>
      <c r="DO61" s="45"/>
      <c r="DP61" s="45"/>
      <c r="DQ61" s="45"/>
      <c r="DR61" s="45"/>
      <c r="DS61" s="26"/>
    </row>
    <row r="62" spans="1:123" ht="14.45" customHeight="1">
      <c r="A62" s="8" t="s">
        <v>196</v>
      </c>
      <c r="B62" s="8"/>
      <c r="C62" s="8"/>
      <c r="D62" s="8"/>
      <c r="E62" s="8"/>
      <c r="F62" s="10"/>
      <c r="G62" s="8"/>
      <c r="H62" s="8"/>
      <c r="I62" s="8"/>
      <c r="J62" s="9"/>
      <c r="K62" s="9"/>
      <c r="L62" s="9"/>
      <c r="M62" s="9"/>
      <c r="N62" s="9"/>
      <c r="O62" s="9"/>
      <c r="P62" s="9"/>
      <c r="Q62" s="10"/>
      <c r="R62" s="10"/>
      <c r="S62" s="10"/>
      <c r="T62" s="10"/>
      <c r="U62" s="4"/>
      <c r="V62" s="4"/>
      <c r="W62" s="4"/>
      <c r="X62" s="4"/>
      <c r="Y62" s="4"/>
      <c r="Z62" s="4"/>
      <c r="AA62" s="4"/>
      <c r="AB62" s="4"/>
      <c r="AC62" s="4"/>
      <c r="AD62" s="4"/>
      <c r="AE62" s="4"/>
      <c r="AF62" s="4"/>
      <c r="AG62" s="4"/>
      <c r="AH62" s="4"/>
      <c r="AI62" s="4"/>
      <c r="AJ62" s="4"/>
      <c r="AK62" s="4"/>
      <c r="AL62" s="4"/>
      <c r="AM62" s="4"/>
      <c r="AN62" s="4"/>
      <c r="AO62" s="4"/>
      <c r="AP62" s="66"/>
      <c r="AQ62" s="66"/>
      <c r="AR62" s="66"/>
      <c r="AS62" s="66"/>
      <c r="AT62" s="66"/>
      <c r="AU62" s="4"/>
      <c r="AV62" s="4"/>
      <c r="AW62" s="4"/>
      <c r="AX62" s="4"/>
      <c r="AY62" s="95"/>
      <c r="AZ62" s="4"/>
      <c r="BA62" s="4"/>
      <c r="BB62" s="4"/>
      <c r="BC62" s="4"/>
      <c r="BD62" s="95"/>
      <c r="BE62" s="4"/>
      <c r="BF62" s="4"/>
      <c r="BG62" s="4"/>
      <c r="BH62" s="4"/>
      <c r="BI62" s="95"/>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26"/>
      <c r="DC62" s="26"/>
      <c r="DD62" s="26"/>
      <c r="DE62" s="26"/>
      <c r="DF62" s="26"/>
      <c r="DG62" s="26"/>
      <c r="DH62" s="26"/>
      <c r="DI62" s="26"/>
      <c r="DJ62" s="26"/>
      <c r="DK62" s="26"/>
      <c r="DL62" s="26"/>
      <c r="DM62" s="26"/>
      <c r="DN62" s="26"/>
      <c r="DO62" s="26"/>
      <c r="DP62" s="26"/>
      <c r="DQ62" s="26"/>
      <c r="DR62" s="26"/>
      <c r="DS62" s="26"/>
    </row>
    <row r="63" spans="1:123" ht="14.45" customHeight="1">
      <c r="A63" s="8" t="s">
        <v>197</v>
      </c>
      <c r="B63" s="8"/>
      <c r="C63" s="8"/>
      <c r="D63" s="8"/>
      <c r="E63" s="8"/>
      <c r="F63" s="10"/>
      <c r="G63" s="8"/>
      <c r="H63" s="8"/>
      <c r="I63" s="8"/>
      <c r="J63" s="9"/>
      <c r="K63" s="9"/>
      <c r="L63" s="9"/>
      <c r="M63" s="9"/>
      <c r="N63" s="9"/>
      <c r="O63" s="9"/>
      <c r="P63" s="9"/>
      <c r="Q63" s="10"/>
      <c r="R63" s="10"/>
      <c r="S63" s="10"/>
      <c r="T63" s="10"/>
      <c r="U63" s="4"/>
      <c r="V63" s="4"/>
      <c r="W63" s="4"/>
      <c r="X63" s="4"/>
      <c r="Y63" s="4"/>
      <c r="Z63" s="4"/>
      <c r="AA63" s="4"/>
      <c r="AB63" s="4"/>
      <c r="AC63" s="4"/>
      <c r="AD63" s="4"/>
      <c r="AE63" s="4"/>
      <c r="AF63" s="4"/>
      <c r="AG63" s="4"/>
      <c r="AH63" s="4"/>
      <c r="AI63" s="4"/>
      <c r="AJ63" s="4"/>
      <c r="AK63" s="4"/>
      <c r="AL63" s="4"/>
      <c r="AM63" s="4"/>
      <c r="AN63" s="4"/>
      <c r="AO63" s="4"/>
      <c r="AP63" s="66"/>
      <c r="AQ63" s="66"/>
      <c r="AR63" s="66"/>
      <c r="AS63" s="66"/>
      <c r="AT63" s="66"/>
      <c r="AU63" s="4"/>
      <c r="AV63" s="4"/>
      <c r="AW63" s="4"/>
      <c r="AX63" s="4"/>
      <c r="AY63" s="95"/>
      <c r="AZ63" s="4"/>
      <c r="BA63" s="4"/>
      <c r="BB63" s="4"/>
      <c r="BC63" s="4"/>
      <c r="BD63" s="95"/>
      <c r="BE63" s="4"/>
      <c r="BF63" s="4"/>
      <c r="BG63" s="4"/>
      <c r="BH63" s="4"/>
      <c r="BI63" s="95"/>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26"/>
      <c r="DC63" s="26"/>
      <c r="DD63" s="26"/>
      <c r="DE63" s="26"/>
      <c r="DF63" s="26"/>
      <c r="DG63" s="26"/>
      <c r="DH63" s="26"/>
      <c r="DI63" s="26"/>
      <c r="DJ63" s="26"/>
      <c r="DK63" s="26"/>
      <c r="DL63" s="26"/>
      <c r="DM63" s="26"/>
      <c r="DN63" s="26"/>
      <c r="DO63" s="26"/>
      <c r="DP63" s="26"/>
      <c r="DQ63" s="26"/>
      <c r="DR63" s="26"/>
      <c r="DS63" s="26"/>
    </row>
    <row r="64" spans="1:123" ht="11.65" customHeight="1">
      <c r="A64" s="12"/>
      <c r="B64" s="7"/>
      <c r="C64" s="8"/>
      <c r="D64" s="8"/>
      <c r="E64" s="8"/>
      <c r="F64" s="8"/>
      <c r="G64" s="8"/>
      <c r="H64" s="8"/>
      <c r="I64" s="7"/>
      <c r="J64" s="9"/>
      <c r="K64" s="9"/>
      <c r="L64" s="9"/>
      <c r="M64" s="9"/>
      <c r="N64" s="9"/>
      <c r="O64" s="9"/>
      <c r="P64" s="9"/>
      <c r="Q64" s="10"/>
      <c r="R64" s="10"/>
      <c r="S64" s="10"/>
      <c r="T64" s="10"/>
      <c r="U64" s="4"/>
      <c r="V64" s="4"/>
      <c r="W64" s="4"/>
      <c r="X64" s="4"/>
      <c r="Y64" s="4"/>
      <c r="Z64" s="4"/>
      <c r="AA64" s="4"/>
      <c r="AB64" s="4"/>
      <c r="AC64" s="4"/>
      <c r="AD64" s="4"/>
      <c r="AE64" s="4"/>
      <c r="AF64" s="4"/>
      <c r="AG64" s="4"/>
      <c r="AH64" s="4"/>
      <c r="AI64" s="4"/>
      <c r="AJ64" s="4"/>
      <c r="AK64" s="4"/>
      <c r="AL64" s="4"/>
      <c r="AM64" s="4"/>
      <c r="AN64" s="4"/>
      <c r="AO64" s="4"/>
      <c r="AP64" s="66"/>
      <c r="AQ64" s="66"/>
      <c r="AR64" s="66"/>
      <c r="AS64" s="66"/>
      <c r="AT64" s="66"/>
      <c r="AU64" s="4"/>
      <c r="AV64" s="4"/>
      <c r="AW64" s="4"/>
      <c r="AX64" s="4"/>
      <c r="AY64" s="95"/>
      <c r="AZ64" s="4"/>
      <c r="BA64" s="4"/>
      <c r="BB64" s="4"/>
      <c r="BC64" s="4"/>
      <c r="BD64" s="95"/>
      <c r="BE64" s="4"/>
      <c r="BF64" s="4"/>
      <c r="BG64" s="4"/>
      <c r="BH64" s="4"/>
      <c r="BI64" s="95"/>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26"/>
      <c r="DC64" s="26"/>
      <c r="DD64" s="26"/>
      <c r="DE64" s="26"/>
      <c r="DF64" s="26"/>
      <c r="DG64" s="26"/>
      <c r="DH64" s="26"/>
      <c r="DI64" s="26"/>
      <c r="DJ64" s="26"/>
      <c r="DK64" s="26"/>
      <c r="DL64" s="26"/>
      <c r="DM64" s="26"/>
      <c r="DN64" s="26"/>
      <c r="DO64" s="26"/>
      <c r="DP64" s="26"/>
      <c r="DQ64" s="26"/>
      <c r="DR64" s="26"/>
      <c r="DS64" s="26"/>
    </row>
    <row r="65" spans="1:123" ht="15.6" customHeight="1">
      <c r="A65" s="115" t="s">
        <v>198</v>
      </c>
      <c r="B65" s="116"/>
      <c r="C65" s="8"/>
      <c r="D65" s="24"/>
      <c r="E65" s="24"/>
      <c r="F65" s="8"/>
      <c r="G65" s="24"/>
      <c r="H65" s="24"/>
      <c r="I65" s="25"/>
      <c r="J65" s="9"/>
      <c r="K65" s="46" t="s">
        <v>199</v>
      </c>
      <c r="L65" s="47"/>
      <c r="M65" s="47"/>
      <c r="N65" s="48"/>
      <c r="O65" s="9"/>
      <c r="P65" s="9"/>
      <c r="Q65" s="10"/>
      <c r="R65" s="10"/>
      <c r="S65" s="10"/>
      <c r="T65" s="10"/>
      <c r="U65" s="4"/>
      <c r="V65" s="4"/>
      <c r="W65" s="4"/>
      <c r="X65" s="4"/>
      <c r="Y65" s="4"/>
      <c r="Z65" s="4"/>
      <c r="AA65" s="4"/>
      <c r="AB65" s="4"/>
      <c r="AC65" s="4"/>
      <c r="AD65" s="4"/>
      <c r="AE65" s="4"/>
      <c r="AF65" s="4"/>
      <c r="AG65" s="4"/>
      <c r="AH65" s="4"/>
      <c r="AI65" s="4"/>
      <c r="AJ65" s="4"/>
      <c r="AK65" s="4"/>
      <c r="AL65" s="4"/>
      <c r="AM65" s="4"/>
      <c r="AN65" s="4"/>
      <c r="AO65" s="4"/>
      <c r="AP65" s="66"/>
      <c r="AQ65" s="66"/>
      <c r="AR65" s="66"/>
      <c r="AS65" s="66"/>
      <c r="AT65" s="66"/>
      <c r="AU65" s="4"/>
      <c r="AV65" s="4"/>
      <c r="AW65" s="4"/>
      <c r="AX65" s="4"/>
      <c r="AY65" s="95"/>
      <c r="AZ65" s="4"/>
      <c r="BA65" s="4"/>
      <c r="BB65" s="4"/>
      <c r="BC65" s="4"/>
      <c r="BD65" s="95"/>
      <c r="BE65" s="4"/>
      <c r="BF65" s="4"/>
      <c r="BG65" s="4"/>
      <c r="BH65" s="4"/>
      <c r="BI65" s="95"/>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26"/>
      <c r="DC65" s="26"/>
      <c r="DD65" s="26"/>
      <c r="DE65" s="26"/>
      <c r="DF65" s="26"/>
      <c r="DG65" s="26"/>
      <c r="DH65" s="26"/>
      <c r="DI65" s="26"/>
      <c r="DJ65" s="26"/>
      <c r="DK65" s="26"/>
      <c r="DL65" s="26"/>
      <c r="DM65" s="26"/>
      <c r="DN65" s="26"/>
      <c r="DO65" s="26"/>
      <c r="DP65" s="26"/>
      <c r="DQ65" s="26"/>
      <c r="DR65" s="26"/>
      <c r="DS65" s="26"/>
    </row>
    <row r="66" spans="1:123" ht="11.25" customHeight="1">
      <c r="A66" s="117" t="s">
        <v>31</v>
      </c>
      <c r="B66" s="118"/>
      <c r="C66" s="8" t="s">
        <v>32</v>
      </c>
      <c r="D66" s="119" t="s">
        <v>30</v>
      </c>
      <c r="E66" s="120"/>
      <c r="F66" s="10"/>
      <c r="G66" s="119" t="s">
        <v>33</v>
      </c>
      <c r="H66" s="120"/>
      <c r="I66" s="120"/>
      <c r="J66" s="9"/>
      <c r="K66" s="46" t="s">
        <v>200</v>
      </c>
      <c r="L66" s="47"/>
      <c r="M66" s="47"/>
      <c r="N66" s="48"/>
      <c r="O66" s="10"/>
      <c r="P66" s="10"/>
      <c r="Q66" s="10"/>
      <c r="R66" s="10"/>
      <c r="S66" s="10"/>
      <c r="T66" s="10"/>
      <c r="U66" s="4"/>
      <c r="V66" s="4"/>
      <c r="W66" s="4"/>
      <c r="X66" s="4"/>
      <c r="Y66" s="4"/>
      <c r="Z66" s="4"/>
      <c r="AA66" s="4"/>
      <c r="AB66" s="4"/>
      <c r="AC66" s="4"/>
      <c r="AD66" s="4"/>
      <c r="AE66" s="4"/>
      <c r="AF66" s="4"/>
      <c r="AG66" s="4"/>
      <c r="AH66" s="4"/>
      <c r="AI66" s="4"/>
      <c r="AJ66" s="4"/>
      <c r="AK66" s="4"/>
      <c r="AL66" s="4"/>
      <c r="AM66" s="4"/>
      <c r="AN66" s="4"/>
      <c r="AO66" s="4"/>
      <c r="AP66" s="66"/>
      <c r="AQ66" s="66"/>
      <c r="AR66" s="66"/>
      <c r="AS66" s="66"/>
      <c r="AT66" s="66"/>
      <c r="AU66" s="4"/>
      <c r="AV66" s="4"/>
      <c r="AW66" s="4"/>
      <c r="AX66" s="4"/>
      <c r="AY66" s="95"/>
      <c r="AZ66" s="4"/>
      <c r="BA66" s="4"/>
      <c r="BB66" s="4"/>
      <c r="BC66" s="4"/>
      <c r="BD66" s="95"/>
      <c r="BE66" s="4"/>
      <c r="BF66" s="4"/>
      <c r="BG66" s="4"/>
      <c r="BH66" s="4"/>
      <c r="BI66" s="95"/>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26"/>
      <c r="DC66" s="26"/>
      <c r="DD66" s="26"/>
      <c r="DE66" s="26"/>
      <c r="DF66" s="26"/>
      <c r="DG66" s="26"/>
      <c r="DH66" s="26"/>
      <c r="DI66" s="26"/>
      <c r="DJ66" s="26"/>
      <c r="DK66" s="26"/>
      <c r="DL66" s="26"/>
      <c r="DM66" s="26"/>
      <c r="DN66" s="26"/>
      <c r="DO66" s="26"/>
      <c r="DP66" s="26"/>
      <c r="DQ66" s="26"/>
      <c r="DR66" s="26"/>
      <c r="DS66" s="26"/>
    </row>
    <row r="67" spans="1:123" ht="12.75" customHeight="1">
      <c r="A67" s="12" t="s">
        <v>34</v>
      </c>
      <c r="B67" s="7"/>
      <c r="C67" s="8"/>
      <c r="D67" s="8"/>
      <c r="E67" s="8"/>
      <c r="F67" s="8"/>
      <c r="G67" s="8"/>
      <c r="H67" s="8"/>
      <c r="I67" s="7"/>
      <c r="J67" s="9"/>
      <c r="K67" s="8"/>
      <c r="L67" s="8"/>
      <c r="M67" s="8"/>
      <c r="N67" s="8"/>
      <c r="O67" s="8"/>
      <c r="P67" s="6"/>
      <c r="Q67" s="10"/>
      <c r="R67" s="10"/>
      <c r="S67" s="10"/>
      <c r="T67" s="10"/>
      <c r="U67" s="4"/>
      <c r="V67" s="4"/>
      <c r="W67" s="4"/>
      <c r="X67" s="4"/>
      <c r="Y67" s="4"/>
      <c r="Z67" s="4"/>
      <c r="AA67" s="4"/>
      <c r="AB67" s="4"/>
      <c r="AC67" s="4"/>
      <c r="AD67" s="4"/>
      <c r="AE67" s="4"/>
      <c r="AF67" s="4"/>
      <c r="AG67" s="4"/>
      <c r="AH67" s="4"/>
      <c r="AI67" s="4"/>
      <c r="AJ67" s="4"/>
      <c r="AK67" s="4"/>
      <c r="AL67" s="4"/>
      <c r="AM67" s="4"/>
      <c r="AN67" s="4"/>
      <c r="AO67" s="4"/>
      <c r="AP67" s="66"/>
      <c r="AQ67" s="66"/>
      <c r="AR67" s="66"/>
      <c r="AS67" s="66"/>
      <c r="AT67" s="66"/>
      <c r="AU67" s="4"/>
      <c r="AV67" s="4"/>
      <c r="AW67" s="4"/>
      <c r="AX67" s="4"/>
      <c r="AY67" s="95"/>
      <c r="AZ67" s="4"/>
      <c r="BA67" s="4"/>
      <c r="BB67" s="4"/>
      <c r="BC67" s="4"/>
      <c r="BD67" s="95"/>
      <c r="BE67" s="4"/>
      <c r="BF67" s="4"/>
      <c r="BG67" s="4"/>
      <c r="BH67" s="4"/>
      <c r="BI67" s="95"/>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26"/>
      <c r="DC67" s="26"/>
      <c r="DD67" s="26"/>
      <c r="DE67" s="26"/>
      <c r="DF67" s="26"/>
      <c r="DG67" s="26"/>
      <c r="DH67" s="26"/>
      <c r="DI67" s="26"/>
      <c r="DJ67" s="26"/>
      <c r="DK67" s="26"/>
      <c r="DL67" s="26"/>
      <c r="DM67" s="26"/>
      <c r="DN67" s="26"/>
      <c r="DO67" s="26"/>
      <c r="DP67" s="26"/>
      <c r="DQ67" s="26"/>
      <c r="DR67" s="26"/>
      <c r="DS67" s="26"/>
    </row>
    <row r="68" spans="1:123" ht="12.75" customHeight="1">
      <c r="A68" s="12"/>
      <c r="B68" s="7"/>
      <c r="C68" s="8"/>
      <c r="D68" s="8"/>
      <c r="E68" s="8"/>
      <c r="F68" s="8"/>
      <c r="G68" s="8"/>
      <c r="H68" s="8"/>
      <c r="I68" s="7"/>
      <c r="J68" s="9"/>
      <c r="K68" s="8"/>
      <c r="L68" s="8"/>
      <c r="M68" s="8"/>
      <c r="N68" s="8"/>
      <c r="O68" s="8"/>
      <c r="P68" s="6"/>
      <c r="Q68" s="10"/>
      <c r="R68" s="10"/>
      <c r="S68" s="10"/>
      <c r="T68" s="10"/>
      <c r="U68" s="4"/>
      <c r="V68" s="4"/>
      <c r="W68" s="4"/>
      <c r="X68" s="4"/>
      <c r="Y68" s="4"/>
      <c r="Z68" s="4"/>
      <c r="AA68" s="4"/>
      <c r="AB68" s="4"/>
      <c r="AC68" s="4"/>
      <c r="AD68" s="4"/>
      <c r="AE68" s="4"/>
      <c r="AF68" s="4"/>
      <c r="AG68" s="4"/>
      <c r="AH68" s="4"/>
      <c r="AI68" s="4"/>
      <c r="AJ68" s="4"/>
      <c r="AK68" s="4"/>
      <c r="AL68" s="4"/>
      <c r="AM68" s="4"/>
      <c r="AN68" s="4"/>
      <c r="AO68" s="4"/>
      <c r="AP68" s="66"/>
      <c r="AQ68" s="66"/>
      <c r="AR68" s="66"/>
      <c r="AS68" s="66"/>
      <c r="AT68" s="66"/>
      <c r="AU68" s="4"/>
      <c r="AV68" s="4"/>
      <c r="AW68" s="4"/>
      <c r="AX68" s="4"/>
      <c r="AY68" s="95"/>
      <c r="AZ68" s="4"/>
      <c r="BA68" s="4"/>
      <c r="BB68" s="4"/>
      <c r="BC68" s="4"/>
      <c r="BD68" s="95"/>
      <c r="BE68" s="4"/>
      <c r="BF68" s="4"/>
      <c r="BG68" s="4"/>
      <c r="BH68" s="4"/>
      <c r="BI68" s="95"/>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26"/>
      <c r="DC68" s="26"/>
      <c r="DD68" s="26"/>
      <c r="DE68" s="26"/>
      <c r="DF68" s="26"/>
      <c r="DG68" s="26"/>
      <c r="DH68" s="26"/>
      <c r="DI68" s="26"/>
      <c r="DJ68" s="26"/>
      <c r="DK68" s="26"/>
      <c r="DL68" s="26"/>
      <c r="DM68" s="26"/>
      <c r="DN68" s="26"/>
      <c r="DO68" s="26"/>
      <c r="DP68" s="26"/>
      <c r="DQ68" s="26"/>
      <c r="DR68" s="26"/>
      <c r="DS68" s="26"/>
    </row>
  </sheetData>
  <mergeCells count="177">
    <mergeCell ref="L12:L17"/>
    <mergeCell ref="W10:AB10"/>
    <mergeCell ref="DR8:DR17"/>
    <mergeCell ref="DN14:DN17"/>
    <mergeCell ref="DO14:DO17"/>
    <mergeCell ref="DP14:DP17"/>
    <mergeCell ref="DQ14:DQ17"/>
    <mergeCell ref="CN8:DB10"/>
    <mergeCell ref="AO1:AS5"/>
    <mergeCell ref="A2:AN3"/>
    <mergeCell ref="C8:AB9"/>
    <mergeCell ref="AF8:BI10"/>
    <mergeCell ref="BJ8:CM10"/>
    <mergeCell ref="CX11:DB13"/>
    <mergeCell ref="CN11:CR13"/>
    <mergeCell ref="CS11:CW13"/>
    <mergeCell ref="CD12:CH13"/>
    <mergeCell ref="CI12:CM13"/>
    <mergeCell ref="CY14:CY17"/>
    <mergeCell ref="CX14:CX17"/>
    <mergeCell ref="CZ14:CZ17"/>
    <mergeCell ref="DA14:DA17"/>
    <mergeCell ref="DB14:DB17"/>
    <mergeCell ref="T11:V11"/>
    <mergeCell ref="AZ14:AZ17"/>
    <mergeCell ref="BA14:BA17"/>
    <mergeCell ref="BB14:BB17"/>
    <mergeCell ref="BC14:BC17"/>
    <mergeCell ref="BD14:BD17"/>
    <mergeCell ref="AD18:AE18"/>
    <mergeCell ref="CD11:CM11"/>
    <mergeCell ref="AZ11:BI11"/>
    <mergeCell ref="AU11:AY11"/>
    <mergeCell ref="BJ11:BS11"/>
    <mergeCell ref="BT11:BX11"/>
    <mergeCell ref="BY11:CC11"/>
    <mergeCell ref="AF12:AG12"/>
    <mergeCell ref="AF11:AO11"/>
    <mergeCell ref="AP11:AT11"/>
    <mergeCell ref="AH12:AI12"/>
    <mergeCell ref="AJ12:AK12"/>
    <mergeCell ref="AL12:AM12"/>
    <mergeCell ref="AN12:AO12"/>
    <mergeCell ref="AZ12:BD13"/>
    <mergeCell ref="BE12:BI13"/>
    <mergeCell ref="BJ12:BK13"/>
    <mergeCell ref="BL12:BM13"/>
    <mergeCell ref="BN12:BO13"/>
    <mergeCell ref="AS12:AS17"/>
    <mergeCell ref="AQ12:AQ17"/>
    <mergeCell ref="AR12:AR17"/>
    <mergeCell ref="AT12:AT17"/>
    <mergeCell ref="AU12:AU17"/>
    <mergeCell ref="AV12:AV17"/>
    <mergeCell ref="AW12:AW17"/>
    <mergeCell ref="AX12:AX17"/>
    <mergeCell ref="AY12:AY17"/>
    <mergeCell ref="W11:Y11"/>
    <mergeCell ref="Z11:AB11"/>
    <mergeCell ref="X12:X17"/>
    <mergeCell ref="Y12:Y17"/>
    <mergeCell ref="Z12:Z17"/>
    <mergeCell ref="AA12:AA17"/>
    <mergeCell ref="AB12:AB17"/>
    <mergeCell ref="AO13:AO17"/>
    <mergeCell ref="AP12:AP17"/>
    <mergeCell ref="AK13:AK17"/>
    <mergeCell ref="AL13:AL17"/>
    <mergeCell ref="AM13:AM17"/>
    <mergeCell ref="AN13:AN17"/>
    <mergeCell ref="W12:W17"/>
    <mergeCell ref="AI13:AI17"/>
    <mergeCell ref="AD8:AE11"/>
    <mergeCell ref="AC8:AC17"/>
    <mergeCell ref="AD12:AD17"/>
    <mergeCell ref="AE12:AE17"/>
    <mergeCell ref="AF13:AF17"/>
    <mergeCell ref="AG13:AG17"/>
    <mergeCell ref="AH13:AH17"/>
    <mergeCell ref="AJ13:AJ17"/>
    <mergeCell ref="BT12:BT17"/>
    <mergeCell ref="BZ12:BZ17"/>
    <mergeCell ref="BU12:BU17"/>
    <mergeCell ref="BV12:BV17"/>
    <mergeCell ref="BW12:BW17"/>
    <mergeCell ref="BX12:BX17"/>
    <mergeCell ref="BY12:BY17"/>
    <mergeCell ref="BR12:BS13"/>
    <mergeCell ref="BE14:BE17"/>
    <mergeCell ref="BF14:BF17"/>
    <mergeCell ref="BG14:BG17"/>
    <mergeCell ref="BH14:BH17"/>
    <mergeCell ref="BI14:BI17"/>
    <mergeCell ref="BJ14:BJ17"/>
    <mergeCell ref="BK14:BK17"/>
    <mergeCell ref="BL14:BL17"/>
    <mergeCell ref="BM14:BM17"/>
    <mergeCell ref="BP14:BP17"/>
    <mergeCell ref="BQ14:BQ17"/>
    <mergeCell ref="BR14:BR17"/>
    <mergeCell ref="BS14:BS17"/>
    <mergeCell ref="BP12:BQ13"/>
    <mergeCell ref="BN14:BN17"/>
    <mergeCell ref="BO14:BO17"/>
    <mergeCell ref="CL14:CL17"/>
    <mergeCell ref="CM14:CM17"/>
    <mergeCell ref="CN14:CN17"/>
    <mergeCell ref="CO14:CO17"/>
    <mergeCell ref="CP14:CP17"/>
    <mergeCell ref="CQ14:CQ17"/>
    <mergeCell ref="CR14:CR17"/>
    <mergeCell ref="CA12:CA17"/>
    <mergeCell ref="CB12:CB17"/>
    <mergeCell ref="CC12:CC17"/>
    <mergeCell ref="CD14:CD17"/>
    <mergeCell ref="CE14:CE17"/>
    <mergeCell ref="CF14:CF17"/>
    <mergeCell ref="CG14:CG17"/>
    <mergeCell ref="CH14:CH17"/>
    <mergeCell ref="CI14:CI17"/>
    <mergeCell ref="CS14:CS17"/>
    <mergeCell ref="CT14:CT17"/>
    <mergeCell ref="CU14:CU17"/>
    <mergeCell ref="CV14:CV17"/>
    <mergeCell ref="CW14:CW17"/>
    <mergeCell ref="N12:N17"/>
    <mergeCell ref="M12:M17"/>
    <mergeCell ref="DC14:DC17"/>
    <mergeCell ref="DC8:DQ10"/>
    <mergeCell ref="DC11:DG13"/>
    <mergeCell ref="DH11:DL13"/>
    <mergeCell ref="DM11:DQ13"/>
    <mergeCell ref="DD14:DD17"/>
    <mergeCell ref="DE14:DE17"/>
    <mergeCell ref="DF14:DF17"/>
    <mergeCell ref="DG14:DG17"/>
    <mergeCell ref="DH14:DH17"/>
    <mergeCell ref="DI14:DI17"/>
    <mergeCell ref="DJ14:DJ17"/>
    <mergeCell ref="DK14:DK17"/>
    <mergeCell ref="DL14:DL17"/>
    <mergeCell ref="DM14:DM17"/>
    <mergeCell ref="CJ14:CJ17"/>
    <mergeCell ref="CK14:CK17"/>
    <mergeCell ref="A65:B65"/>
    <mergeCell ref="A60:B60"/>
    <mergeCell ref="A61:B61"/>
    <mergeCell ref="D61:E61"/>
    <mergeCell ref="G61:I61"/>
    <mergeCell ref="K61:L61"/>
    <mergeCell ref="A66:B66"/>
    <mergeCell ref="D66:E66"/>
    <mergeCell ref="G66:I66"/>
    <mergeCell ref="B8:B17"/>
    <mergeCell ref="C12:C17"/>
    <mergeCell ref="D12:D17"/>
    <mergeCell ref="E12:E17"/>
    <mergeCell ref="F12:F17"/>
    <mergeCell ref="G12:G17"/>
    <mergeCell ref="H12:H17"/>
    <mergeCell ref="I12:I17"/>
    <mergeCell ref="J12:J17"/>
    <mergeCell ref="C10:V10"/>
    <mergeCell ref="C11:E11"/>
    <mergeCell ref="F11:I11"/>
    <mergeCell ref="J11:L11"/>
    <mergeCell ref="M11:P11"/>
    <mergeCell ref="Q11:S11"/>
    <mergeCell ref="R12:R17"/>
    <mergeCell ref="Q12:Q17"/>
    <mergeCell ref="S12:S17"/>
    <mergeCell ref="T12:T17"/>
    <mergeCell ref="U12:U17"/>
    <mergeCell ref="V12:V17"/>
    <mergeCell ref="P12:P17"/>
    <mergeCell ref="O12:O17"/>
    <mergeCell ref="K12:K17"/>
  </mergeCells>
  <pageMargins left="0.15748031496062992" right="0" top="0.27559055118110237" bottom="0.15748031496062992" header="0" footer="0.15748031496062992"/>
  <pageSetup paperSize="9" scale="25"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Centerbuhg</cp:lastModifiedBy>
  <cp:lastPrinted>2018-11-13T07:00:09Z</cp:lastPrinted>
  <dcterms:created xsi:type="dcterms:W3CDTF">2018-10-16T01:08:18Z</dcterms:created>
  <dcterms:modified xsi:type="dcterms:W3CDTF">2019-06-20T01:09:39Z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